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1.xml" ContentType="application/vnd.openxmlformats-officedocument.drawing+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activeTab="1"/>
  </bookViews>
  <sheets>
    <sheet name="Page de garde" sheetId="1" r:id="rId1"/>
    <sheet name="AO"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_xlnm.Print_Titles" localSheetId="1">AO!$1:$3</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24519" fullCalcOnLoad="1"/>
</workbook>
</file>

<file path=xl/sharedStrings.xml><?xml version="1.0" encoding="utf-8"?>
<sst xmlns="http://schemas.openxmlformats.org/spreadsheetml/2006/main" count="770" uniqueCount="390">
  <si>
    <t>Dossier</t>
  </si>
  <si>
    <t>Date</t>
  </si>
  <si>
    <t>Phase</t>
  </si>
  <si>
    <t>Indice</t>
  </si>
  <si>
    <t>MAITRE D'OUVRAGE
FRANCE TRAVAIL AUVERGNE RHONE-ALPES
13, Rue Crépet
69364 LYON Cedex 07
Tél : 04 72 73 69 58</t>
  </si>
  <si>
    <t>ARCHITECTE &amp; ECONOMISTE : 
    Cabinet d'Architectes Pierre TASSIN &amp; Associés
    5 Rue Jacques BARBIER
    42100 SAINT-ETIENNE
    Tél : 04 77 41 17 18</t>
  </si>
  <si>
    <t>B.E.T. FLUIDES : 
    BDIBAT
    12 Rue Jules SIMON
    42100 SAINT-ETIENNE
    Tél : 04 77 51 71 65
    Mél : contact@bdibat.fr</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</si>
  <si>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</si>
  <si>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</si>
  <si>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</si>
  <si>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</si>
  <si>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</si>
  <si>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</si>
  <si>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</si>
  <si>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</si>
  <si>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</si>
  <si>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</si>
  <si>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</si>
  <si>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</si>
  <si>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</si>
  <si>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</si>
  <si>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</si>
  <si>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</si>
  <si>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</si>
  <si>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</si>
  <si>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</si>
  <si>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</si>
  <si>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</si>
  <si>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</si>
  <si>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</si>
  <si>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</si>
  <si>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</si>
  <si>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</si>
  <si>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</si>
  <si>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</si>
  <si>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</si>
  <si>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</si>
  <si>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</si>
  <si>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</si>
  <si>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n°1</t>
  </si>
  <si>
    <t>PLATRERIE - PEINTURES - FINITIONS</t>
  </si>
  <si>
    <t>2.T</t>
  </si>
  <si>
    <t xml:space="preserve">25 rue de la Gazelle 43000 LE PUY EN VELAY </t>
  </si>
  <si>
    <r>
      <rPr>
        <sz val="14"/>
        <color rgb="FF000000"/>
        <rFont val="CIDFont+F2"/>
        <family val="2"/>
      </rPr>
      <t xml:space="preserve">25 rue de la Gazelle 43000 LE PUY EN VELAY </t>
    </r>
    <r>
      <rPr>
        <sz val="8"/>
        <color rgb="FF000000"/>
        <rFont val="Arial"/>
        <family val="2"/>
      </rPr>
      <t xml:space="preserve"> </t>
    </r>
  </si>
  <si>
    <t>1.1</t>
  </si>
  <si>
    <t>PRESCRIPTIONS COMMUNES</t>
  </si>
  <si>
    <t>1.1.1</t>
  </si>
  <si>
    <t>NATURE DE L'OPERATION</t>
  </si>
  <si>
    <t>8.T</t>
  </si>
  <si>
    <t xml:space="preserve">	Les travaux faisant l'objet des présents documents consistent à aménager un site France Travail dans un bâtiment existant situé 25 rue de la Gazelle à LE PUY EN VELAY
Ce bâtiment sera classé ERP de 4ème groupe et de catégorie 5 W et devront respecter les normes d'accessibilités aux personnes handicapées.</t>
  </si>
  <si>
    <t>8.&amp;</t>
  </si>
  <si>
    <t>1.1.2</t>
  </si>
  <si>
    <t>PERFORMANCE ENERGETIQUE DU BATIMENT</t>
  </si>
  <si>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-I4 &lt; 1.7 m3/h.m²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</si>
  <si>
    <r>
      <rPr>
        <sz val="8"/>
        <color rgb="FF000000"/>
        <rFont val="Arial"/>
        <family val="2"/>
      </rPr>
      <t xml:space="preserve">	Compte tenu du niveau d'exigence thermique demandé pour le bâtiment, un soin particulier sera apporté à l'étanchéité à l'air de l'enveloppe. Il est donc essentiel que l'entreprise intervenant sur le chantier ait conscience du soin à apporté aux points suivants :
 - Liaisons entre éléments de l'ossature et avec les autres éléments du bâti formant l'enveloppe
 - Liaisons menuiseries / ossatures
 - Classe d'étanchéité des menuiseries
 - Traversée technique ( canalisation, gaine de ventilation, câble électrique ...) des parois ( terrasse, mur, sol ) :
	- entre les locaux chauffés et l'extérieur
	- entre les locaux chauffés et locaux non chauffés 
	- entre les locaux chauffés et gaines techniques
	- entre locaux chauffés ( pour l'équilibre des débit de ventilation )
 - Étanchéité des trappes de visite vers la zone technique ( gaines techniques..)
L'objectif fixé est de répondre au minimum à l'exigence suivante : 
</t>
    </r>
    <r>
      <rPr>
        <b/>
        <sz val="12"/>
        <color rgb="FF000000"/>
        <rFont val="Arial"/>
        <family val="2"/>
      </rPr>
      <t>-I4 &lt; 1.7 m3/h.m²</t>
    </r>
    <r>
      <rPr>
        <sz val="8"/>
        <color rgb="FF000000"/>
        <rFont val="Arial"/>
        <family val="2"/>
      </rPr>
      <t xml:space="preserve">
Le projet dans sa globalité a donc pris en compte cette contrainte. C'est pourquoi toute variante proposée par l'entreprise devra être analysée en prenant en compte les impacts sur l'étanchéité à l'air.
L'entreprise devra fournir les fiches FDES de tout les matériaux prescrits.
</t>
    </r>
  </si>
  <si>
    <t>1.1.3</t>
  </si>
  <si>
    <t>LISTE DES CORPS D'ETAT</t>
  </si>
  <si>
    <t>Les corps d'état concernés sont définis ci-après :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</si>
  <si>
    <r>
      <rPr>
        <b/>
        <u/>
        <sz val="11"/>
        <color rgb="FF000000"/>
        <rFont val="Arial"/>
        <family val="2"/>
      </rPr>
      <t>Les corps d'état concernés sont définis ci-après :</t>
    </r>
    <r>
      <rPr>
        <sz val="8"/>
        <color rgb="FF000000"/>
        <rFont val="Arial"/>
        <family val="2"/>
      </rPr>
      <t xml:space="preserve">
LOT 1 : PLATRERIE - PEINTURES - FINITIONS
LOT 2 : MENUISERIES INTERIEURES BOIS - AGENCEMENTS
LOT 3 : PLAFONDS SUSPENDUS
LOT 4 : CLOISONS MODULAIRES ALUMINIUM
LOT 5 : REVETEMENT DE SOLS SOUPLES
LOT 6 : CHAUFFAGE - VENTILATION - RAFRAICHISSEMENT - PLOMBERIE - EQUIPEMENTS SANITAIRES
LOT 7 : ELECTRICITE - COURANTS FAIBLES</t>
    </r>
  </si>
  <si>
    <t>1.1.4</t>
  </si>
  <si>
    <t>INTERVENANTS</t>
  </si>
  <si>
    <t xml:space="preserve">Maître d'ouvrage : 
FRANCE TRAVAIL AUVERGNE RHONE-ALPES
13, Rue Crépet
69364 LYON Cedex 07     </t>
  </si>
  <si>
    <r>
      <rPr>
        <b/>
        <u/>
        <sz val="8"/>
        <color rgb="FF000000"/>
        <rFont val="Arial"/>
        <family val="2"/>
      </rPr>
      <t xml:space="preserve">Maître d'ouvrage : </t>
    </r>
    <r>
      <rPr>
        <sz val="8"/>
        <color rgb="FF000000"/>
        <rFont val="Arial"/>
        <family val="2"/>
      </rPr>
      <t xml:space="preserve">
FRANCE TRAVAIL AUVERGNE RHONE-ALPES
13, Rue Crépet
69364 LYON Cedex 07     </t>
    </r>
  </si>
  <si>
    <t>Architecte &amp; Économiste :
Cabinet d'Architectes Pierre TASSIN &amp; Associés (Agence de Saint-Étienne)
5 Rue Jacques BARBIER
42100 SAINT-ETIENNE     
Tel : 04 77 41 17 18</t>
  </si>
  <si>
    <r>
      <rPr>
        <b/>
        <u/>
        <sz val="8"/>
        <color rgb="FF000000"/>
        <rFont val="Arial"/>
        <family val="2"/>
      </rPr>
      <t>Architecte &amp; Économiste :</t>
    </r>
    <r>
      <rPr>
        <sz val="8"/>
        <color rgb="FF000000"/>
        <rFont val="Arial"/>
        <family val="2"/>
      </rPr>
      <t xml:space="preserve">
Cabinet d'Architectes Pierre TASSIN &amp; Associés (Agence de Saint-Étienne)
5 Rue Jacques BARBIER
42100 SAINT-ETIENNE     
Tel : 04 77 41 17 18</t>
    </r>
  </si>
  <si>
    <t>BET Fluides :
BDIBAT
12 Rue Jules SIMON
42100 SAINT-ETIENNE     
Tel : 04 77 51 71 65</t>
  </si>
  <si>
    <r>
      <rPr>
        <b/>
        <u/>
        <sz val="8"/>
        <color rgb="FF000000"/>
        <rFont val="Arial"/>
        <family val="2"/>
      </rPr>
      <t>BET Fluides :</t>
    </r>
    <r>
      <rPr>
        <sz val="8"/>
        <color rgb="FF000000"/>
        <rFont val="Arial"/>
        <family val="2"/>
      </rPr>
      <t xml:space="preserve">
BDIBAT
12 Rue Jules SIMON
42100 SAINT-ETIENNE     
Tel : 04 77 51 71 65</t>
    </r>
  </si>
  <si>
    <t>1.1.5</t>
  </si>
  <si>
    <t>DEFINITION DU PRESENT DOCUMENT</t>
  </si>
  <si>
    <t>Cahier des Clauses Techniques Particulières: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Décomposition de Prix Global et Forfaitaire :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</si>
  <si>
    <r>
      <rPr>
        <b/>
        <u/>
        <sz val="8"/>
        <color rgb="FF000000"/>
        <rFont val="Arial"/>
        <family val="2"/>
      </rPr>
      <t xml:space="preserve">Cahier des Clauses Techniques Particulières:
</t>
    </r>
    <r>
      <rPr>
        <sz val="8"/>
        <color rgb="FF000000"/>
        <rFont val="Arial"/>
        <family val="2"/>
      </rPr>
      <t xml:space="preserve">
Le Cahier des Clauses Techniques Particulières (CCTP) a pour objet de définir l'ensemble des prestations et leurs modes d'exécution. Il n'a aucun caractère limitatif, l'entreprise devant l'intégralité des travaux nécessaires au complet et parfait achèvement des ouvrages qui lui sont demandés.
</t>
    </r>
    <r>
      <rPr>
        <b/>
        <u/>
        <sz val="8"/>
        <color rgb="FF000000"/>
        <rFont val="Arial"/>
        <family val="2"/>
      </rPr>
      <t xml:space="preserve">Décomposition de Prix Global et Forfaitaire :
</t>
    </r>
    <r>
      <rPr>
        <sz val="8"/>
        <color rgb="FF000000"/>
        <rFont val="Arial"/>
        <family val="2"/>
      </rPr>
      <t xml:space="preserve">
La Décomposition de Prix Global et Forfaitaire (DPGF) comporte des quantités par type d'ouvrage selon un mode de métré défini et précisé dans chaque article. Ces quantités sont données à titre indicatif. L'entreprise en doit la vérification avant la remise de son offre.
Seules les descriptions et les localisations des ouvrages au sein de ce présent CCTP sont contractuelles.
L'entreprise doit remettre un prix global et forfaitaire pour l'ensemble des prestations décrites au CCTP en prenant en compte l'ensemble des dispositions sécuritaires, de phasage, d'hygiène et autres... suivant documents joints au dossier de consultation des entreprises. Pour faciliter le travail de chiffrage, un cadre quantitatif est joint à la consultation.
L'entreprise en doit la vérification et la validation. Elle a toute latitude pour modifier les quantités à chaque article de ce document. Le fait de répondre sur la base des quantités proposées (sans modification) vaudra tacite validation par l'entrepreneur de ces quantités. L'entrepreneur ne pourra prétendre à un quelconque recours sur les quantités, du fait qu'il en doit la vérification pendant la période de consultation.
Chaque article quantitatif comprend implicitement l'ensemble des sujétions d'exécution nécessaires à la réalisation complète de la prescription autant sur le plan technique que sur le plan quantitatif conformément aux plans.</t>
    </r>
  </si>
  <si>
    <t>1.1.6</t>
  </si>
  <si>
    <t>CONNAISSANCE DES LIEUX</t>
  </si>
  <si>
    <t>En complément des indications qui lui sont fournies,pour établir son prix forfaitaire l'entrepreneur est réputé avoir, au préalable :
- pris connaissance du plan de masse, de tous plans et documents utiles à la réalisation des travaux, ainsi que du site, des lieux et des terrains d'implantation des ouvrages ou de tous les éléments généraux et locaux en relation avec l'exécution des travaux
- apprécié toutes les conditions d'exécution et s'être rendu compte de leur importance et de leurs particularités
- procédé à un repérage détaillé des lieux (depuis le domaine public), terrains et constructions diverses, et pris connaissance de toutes les conditions physiques et de toutes les sujétions relatives aux lieux des travaux, aux accès et aux abords, à la topographie et à la nature des travaux à pied d'oeuvre, ainsi qu'à l'organisation et au fonctionnement du chantier (moyens de communication et de transports, lieux extraction de matériaux, stockage des matériaux,
ressources en main d'oeuvre, énergie électrique, eau, installation de chantier, éloignement des décharges publiques ou privées, voisinages, etc)
- contrôlé toutes les indications des documents qui lui sont remis
(pièces écrites, documents graphiques),
- recueilli tous renseignements complémentaires éventuels auprès du Maître d'Oeuvre et pris toutes indications utiles auprès des Services Publics ou de caractère public (Services municipaux, Services des eaux, électricité et gaz de France, PTT, etc) et concessionnaires divers.
En aucun cas il ne pourra prétendre à un supplément par suite de difficultés d'accès, d'organisation de chantier ou tout autre contrainte due au terrain ou due à une connaissance imparfaite des ouvrages existants.</t>
  </si>
  <si>
    <t>1.1.7</t>
  </si>
  <si>
    <t>ETAT DES LIEUX</t>
  </si>
  <si>
    <t xml:space="preserve">	Lors du début des travaux, un état des lieux contradictoire sera établi entre le Maître d'Ouvrage, le Maître d'Œuvre et les entrepreneurs. Il concernera l'ensemble des espaces affectés par les travaux et ceux adjacents.
Tous les travaux nécessaires, consécutivement aux dégradations éventuelles constatées, seront imputés à l'entreprise.</t>
  </si>
  <si>
    <t>1.1.8</t>
  </si>
  <si>
    <t>TEXTES REGLEMENTAIRES ET NORMES</t>
  </si>
  <si>
    <t xml:space="preserve">	Les Codes et règlements à observer pour l'exécution des ouvrages, seront ceux normalement utilisés par la profession et plus particulièrement :
• Le code de l'Urbanisme.
• Le code de la construction et de l'habitation.
• Les prescriptions techniques éditées par le C.S.T.B. et contenues dans le R.E.E.F. avec les différentes mises à jour et annexes.
• Le code du travail.
• Les règlements de sécurité.
• Les prescriptions de la santé publique.
• Le Cahier des Clauses Administratives Générales applicable aux marchés privés.
	L'entrepreneur devra respecter les normes françaises pour l'exécution de ses ouvrages et chaque matériau faisant référence à une de ces normes devra être estampillé.
L'entrepreneur devra respecter les fascicules du Cahier des Clauses Techniques Générales en vigueur au moment de la délivrance du permis de construire ou des autorisations administratives.
L'entrepreneur, par le fait de soumissionner, devra se conformer aux textes des Documents Techniques Unifiés français.
	Toutes dérogations devront faire l'objet d'un accord du Maître d'Ouvrage et du Maître d'Œuvre. La valeur de ces textes sera la date de délivrance du permis de construire ou des autorisations administratives.
	Toute la réglementation énumérée, et non limitative, en vigueur à la date d'établissement des prix, bien que non jointe au présent CCTP est supposée connue de l'entreprise et avoir été prise en compte lors de l'établissement de son offre</t>
  </si>
  <si>
    <t>1.1.9</t>
  </si>
  <si>
    <t>OBSERVATION CONCERNANT LE CCTP</t>
  </si>
  <si>
    <t xml:space="preserve">	Il est expressément convenu ce qui suit :
Le CCTP a pour but de renseigner l'entrepreneur sur la nature des travaux à exécuter. Les indications n'ont pas un caractère limitatif.
Dans le cadre du marché forfaitaire arrêté, l'entrepreneur doit l'intégralité des travaux impératif à l'achèvement complet des ouvrages et au fonctionnement parfait des équipements sans exception, ni réserve, sont également indispensables, ceux satisfaisant aux exigences de la réglementation en vigueur, même si le CCTP ne les décrit pas ou si les indications (cotes ou autres) portées au CCTP ou aux documents graphiques doivent, pour atteindre ce résultat, présenter des modifications.
	Le CCTP et les documents graphiques se complètent réciproquement.
L'entrepreneur devra donc réaliser les travaux indispensables à l'achèvement des ouvrages en accord avec le Maître d'Œuvre.
	L'entrepreneur est tenu de d'informer par écrit le Maître d'Œuvre,de toutes difficultés d'interprétation ou toutes discordances éventuellement rencontrées entre le CCTP et les documents graphiques d'une part, entre ces mêmes documents et les prescriptions des règlements ou particularités des ouvrages à exécuter d'autre part (discordances pouvant nuire à leur parfaite réalisation).
	Les ouvrages pour lesquels certaines dispositions des documents graphiques et du CCTP pourraient soulever des divergences d'interprétations d'ordre technique ou architectural, seraient exécutés conformément aux décisions du Maître d'Oeuvre sans entraîner de modification du prix global forfaitaire du marché.
	Tout ouvrage propre aux documents graphiques et non décrit dans le présent CCTP est formellement dû et vice versa. L'entrepreneur a pour obligation d'étudier et de lire, dans son intégralité, le CCTP et l'ensemble des documents du dossier.
Le CCTP définit l'essentiel des ouvrages à exécuter par l'entrepreneur.  Même décrits tous les détails de construction et ouvrages complémentaires nécessaires à la finition des ouvrages sont dus par l'entrepreneur et font partie intégrale du prix global.
Le CCTP de chacun des lots définit les ouvrages et les prestations dus par l'entrepreneur dans le cadre du lot considéré.</t>
  </si>
  <si>
    <t xml:space="preserve">	La mention fourniture et mise en oeuvre de ... et la mention dû au titre du présent lot seront implicitement sous-entendue en l'absence de toute mention contraire.
L'entrepreneur doit à sa charge et à ses frais tous les ouvrages et prestations nécessaires au complet achèvement de l'ouvrage.
Pour l'exécution des travaux, aucune mesure ne devra être prise à l'échelle métrique sur les documents.
	Avant tout début d'exécution, l'entrepreneur sera tenu de vérifier toutes les cotes  portées sur les plans et de s'assurer de leurs concordances entre les différents niveaux et le CCTP, de se garantir sur place de la possibilité de respecter les cotes données et de signaler à la maîtrise d'oeuvre, erreurs ou omissions qui pourraient être constatées. De la même façon, il signalera les dispositions qui ne lui paraîtraient pas en rapport avec la solidité, la conservation ou l'usage auquel les ouvrages sont destinés. S'il y a lieu, le Maître d'Oeuvre examinera les mises au point ou rectifications nécessaires. L'entrepreneur ne pourra, en aucun cas, modifier de son propre gré, le projet.
	Les dimensionnements portés sur les documents graphiques ne devront être changés sans l'accord du Maître d'Oeuvre que cette modification soit nécessitée par une erreur de dimensionnement primitif, une mise au point ultérieure ou par une variante proposée par l'entrepreneur.
	Le cadre de décomposition du prix global et forfaitaire est joint a part du présent CCTP 
Il servira de guide à la remise de prix des entrepreneurs.
Ce cadre de bordereau énumère les diverses unités d'oeuvre employées dans la construction.
L'entreprise est tenue de mettre ses tarifs, en suivant scrupuleusement ce cadre, notamment quant aux quantités.
Toutefois, elle reste responsable quant aux quantités réelles à mettre en œuvre pour le parfait achèvement des travaux. 
Il est rappelé que le présent document est contractuel</t>
  </si>
  <si>
    <t>1.1.10</t>
  </si>
  <si>
    <t>FRAIS A PREVOIR</t>
  </si>
  <si>
    <t>L'entreprise devra incorporer à l'étude de son prix les frais lui incombant:
- Les frais divers découlant du CCTP et de son Annexe tels que frais de voirie, frais de mise en décharge,etc,....
- Les frais divers découlant de l'ensemble des pièces du dossier de consultation.</t>
  </si>
  <si>
    <t>1.1.11</t>
  </si>
  <si>
    <t>LOT TRAITE GLOBAL ET FORFAITAIRE</t>
  </si>
  <si>
    <t xml:space="preserve">	Le présent lot est traité à prix global et forfaitaire. Celui-ci doit être déterminé conformément aux plans de l'architecte et aux indications du présent document. L'entrepreneur ne pourra ignorer les prestations des autres corps d'état dont les travaux sont exécutés en liaison avec les siens. Enfin, il est précisé que l'entrepreneur ne pourra arguer d'un oubli de localisation du devis descriptif, pour prétendre à supplément sur le prix forfaitaire de son marché, si l'ouvrage concerné figure aux plans.</t>
  </si>
  <si>
    <t>1.1.12</t>
  </si>
  <si>
    <t xml:space="preserve">PLAN DE CHANTIER  </t>
  </si>
  <si>
    <t xml:space="preserve">	L'entrepreneur du lot gros œuvre a à sa charge, l'établissement du plan d'organisation du chantier. Ce plan est établi en accord avec les différentes entreprises et comportera :
- les dispositions d'accès, de voiries provisoires, parkings, etc,
- les emplacements des engins de levage, bétonnières, aires de coffrage et de ferraillage, dépôts de matériaux, de gravois,
- les emplacements des magasins, cantines et bureaux ainsi que tous les locaux d'hygiène,
- les emplacements de stockage de terre.
Ce plan est soumis à l'agrément du Maître d'Œuvre et signé par toutes les entreprises.</t>
  </si>
  <si>
    <t>1.1.13</t>
  </si>
  <si>
    <t>RESPONSABILITES COLLECTIVES</t>
  </si>
  <si>
    <t xml:space="preserve">	Conformément au décret du 8 Janvier 1965 concernant la sécurité des personnes (clôturage complet du chantier), toutes les mesures de sécurité nécessaires à la protection des personnes extérieures à la réalisation du chantier (passants, visiteurs, etc) ainsi que toutes personnes participant aux travaux devront être prévues à la charge de l'entrepreneur.
	Bien que la responsabilité de Maître d'Œuvre ne puisse en aucun être mise en cause à ce titre, l'entrepreneur ne pourra refuser de compléter ou d'améliorer les mesures de protection déjà prises si elles sont jugées insuffisantes.</t>
  </si>
  <si>
    <t>1.1.14</t>
  </si>
  <si>
    <t>DOSSIER DES OUVRAGES EXECUTES (DOE)</t>
  </si>
  <si>
    <t xml:space="preserve">	En fin de travaux, avant réception des ouvrages, l'Entrepreneur remettra le Dossier des Ouvrages Exécutés. Chaque D.O.E. comportera au minimum :
- les documents graphiques (plans, détails, photos).
- les notes de calcul.
- les notices fonctionnelles détaillées.
- les listes de points et copie d'écrans des synoptiques pour les gestions techniques des bâtiments ou systèmes assimilés.
- un document de synthèse des paramètres de réglage des équipements de contrôle-commande/régulation (valeurs entrées par l'entreprise à la levée des réserves.
- la liste des matériels et matériaux mis en oeuvre avec leurs caractéristiques techniques.
- les notices d'utilisation des principales installations (chauffage, ventilation, GTB, éclairage...)
- les fiches de garanties des matériels et produits.
- les étiquettes réglementaires pour les émissions dans l'air intérieur des produits de construction et de décoration mis en oeuvre.
- les FDES.
- les préconisations d'entretien.
- la liste des produits consommables avec l'adresse du ou des fournisseurs.
- Ils seront remis en trois exemplaires papier.
- Les plans et schémas de principe seront remis également sous forme informatique au format : .dwg, respectant la charte graphique
</t>
  </si>
  <si>
    <t>1.1.15</t>
  </si>
  <si>
    <t>PLAN D'EXECUTION</t>
  </si>
  <si>
    <t xml:space="preserve">	Le Maître d'Œuvre définit les principes fonctionnels des ouvrages, les plans d'exécution sont à la charge de l'entrepreneur.
	L'entrepreneur établit à ses frais tous les plans des ouvrages y compris les plans dits d'atelier et de chantier (façonnage et fabrication) avec les nomenclatures correspondantes, les notes de calculs, les détails et épures, les caractéristiques des matériels proposés, tous documents indispensables à la parfaite définition et exécution des ouvrages et à la mise en œuvre coordonnée de l'ensemble des ouvrages impliqués.
	Il dressera ces documents à un temps suffisant pour ne pas retarder le déroulement des travaux et les soumettra à l'approbation du Maître d'Œuvre et du Bureau de contrôle auxquels il les diffusera gratuitement.
	Le Maître d'Œuvre se réserve le droit de demander à l'entreprise toutes les justifications complémentaires. Il se réserve également le droit de lui faire supporter toutes rectifications ou modifications sur le dossier d'exécution soumis à l'acceptation dans le cas de non conformité au projet architectural.
	L'entrepreneur ne pourra arguer de ces rectifications ou modifications pour motiver un retard dans l'exécution des ouvrages. L'entrepreneur se conformera aux rectifications que le Maître d'Œuvre et le Bureau de contrôle jugeront utile d'apporter à ces dessins et en tenir compte dans l'exécution des ouvrages. La vérification des plans par le Maître d'Œuvre et le Bureau de contrôle ne saurait en rien diminuer la responsabilité de l'entrepreneur.</t>
  </si>
  <si>
    <t>1.1.16</t>
  </si>
  <si>
    <t>TRAIT DE NIVEAU</t>
  </si>
  <si>
    <t xml:space="preserve">	Le trait de niveau servant à tous les corps d'état n'est tracé sur les murs, poteaux, cloisons et enduits que par l'entreprise de gros-œuvre (1,00 mètre fini)  qui en assure la responsabilité. Si ce trait venait à être effacé prématurément, l'entrepreneur du lot gros-œuvre le tracera de nouveau et ce, autant de fois que  nécessaire, à ses frais 	 il sera également responsable de tous tracés défectueux et en assumera les conséquences le cas échéant.
NOTA : le trait de niveau pour les matériaux destinés à rester apparents (briques, béton, etc) sera battu uniquement sur les huisseries ou sur des piges bois destinées à servir de repère.
L'entrepreneur du lot gros-œuvre se mettra en rapport avec les entreprises concernées, afin de réserver dans les planchers les épaisseurs nécessaires à la mise en œuvre des revêtements de sols.</t>
  </si>
  <si>
    <t>1.1.17</t>
  </si>
  <si>
    <t>PROTECTION DES OUVRAGES</t>
  </si>
  <si>
    <t xml:space="preserve">	Chaque entrepreneur doit la protection de ses ouvrages et de ses équipements, afin d'assurer leur conservation à l'état neuf jusqu'à la réception des ouvrages. 
La dépose de la protection sera réalisée par l'entreprise qui en a effectuée la mise en place.</t>
  </si>
  <si>
    <t>1.1.18</t>
  </si>
  <si>
    <t>RECEPTION DES SUPPORTS</t>
  </si>
  <si>
    <t xml:space="preserve">	Les DTU précisent les tolérances, planimétries, états des surfaces, arases, etc, des différents ouvrages.
	Lorsque ces ouvrages constituent le subjectile d'une prestation d'une autre entreprise, cette dernière doit en assurer la réception avant intervention.
L'exécution des travaux implique l'acceptation, ipso facto, des supports sans réserve.</t>
  </si>
  <si>
    <t>1.1.19</t>
  </si>
  <si>
    <t>RESERVATION</t>
  </si>
  <si>
    <t xml:space="preserve">	Afin d'éviter les percements dans les éléments préfabriqués, les bétons armés terminés, les entrepreneurs des lots intéressés seront dans l'obligation de confirmer ou d'indiquer au Maître d'Œuvre, dans les délais impartis par le calendrier d'exécution, les réservations à pratiquer dans les ouvrages.
	L'entrepreneur n'ayant pas répondu à ces instructions subira les frais des ouvrages complémentaires aux réservations exécutés alors par le lot Gros-œuvre.
En cas de détérioration des ouvrages, les réfections seront effectuées par l'entrepreneur correspondant, aux frais de l'entreprise en faute. Un mémoire spécial sera remis au Maître d'Œuvre.
	La réservation des trous sera à la charge du lot Gros-œuvre. Les taquets, pièces de fixation et fourreaux, sauf prescriptions contraires, seront fournis par les entreprises intéressées et mis en place par l'entrepreneur Gros-œuvre.
	Les entreprises vérifieront sur place avant coulage du béton l'implantation des trous et trémies. Les entrepreneurs concernés resteront solidairement responsable avec le lot Gros-œuvre en cas de mauvaise implantation.</t>
  </si>
  <si>
    <t>1.1.20</t>
  </si>
  <si>
    <t>ECHANTILLONS - MAQUETTES - PROTOTYPES</t>
  </si>
  <si>
    <t xml:space="preserve">	Dès l'ouverture du chantier, les entrepreneurs doivent présenter au Maître d'Œuvre un échantillon ou un prototype ou une maquette des différents matériaux ou ensembles.
Ils seront conservés dans le bureau de chantier durant l'exécution des travaux.
Tous les frais relatifs à cette présentation font partie intégrante du forfait de l'entreprise.
Dans le cas courant de matériaux industrialisés, l'entreprise devra fournir une gamme d'échantillons au Maître d'Œuvre, pour permettre le choix définitif, et ce, avant toute commande. L'entreprise devra également fournir les Procès Verbaux, certificats d'essais, documents techniques Atec du fabricant, etc... afférents à ces matériaux dans le même temps pour validation par le Bureau de Contrôle.
Dans le cas particulier d'ouvrages nécessitant une fabrication, un assemblage, un montage particulier ou autres, le Maître d'Œuvre demandera la réalisation d'un ou plusieurs prototypes avec leurs poses en place réelle, pour validation par le Maître d'Œuvre et le bureau de contrôle avant toute mise en fabrication définitive. Le coût de fabrication et de pose de ces prototypes est implicitement inclus à l'offre de l'entreprise.
Une commande ou une mise en fabrication préalable à la validation écrite des matériaux par la Maîtrise d'Œuvre et le Bureau de contrôle, ne pourra être facturée au Maître d'Ouvrage, et restera à charge de l'entreprise.</t>
  </si>
  <si>
    <t>1.1.21</t>
  </si>
  <si>
    <t>VARIANTES</t>
  </si>
  <si>
    <t xml:space="preserve">	L'entrepreneur pourra apporter des propositions de variantes qui lui sembleraient plus adaptées tant sur le plan économique que sur l'ouvrage. Toutefois, celles-ci ne seront prises en considération que si l'entrepreneur a effectivement chiffré la solution de base et les options prévues au CCTP.</t>
  </si>
  <si>
    <t>1.1.22</t>
  </si>
  <si>
    <t>OPTIONS</t>
  </si>
  <si>
    <t xml:space="preserve">	L'entrepreneur devra obligatoirement sous peine de l'annulation de l'offre chiffrer les options demandées au présent document.</t>
  </si>
  <si>
    <t>1.1.23</t>
  </si>
  <si>
    <t>PHASAGE</t>
  </si>
  <si>
    <t>SANS OBJET</t>
  </si>
  <si>
    <t>1.1.24</t>
  </si>
  <si>
    <t>BRUITS DE CHANTIER</t>
  </si>
  <si>
    <t>1.1.25</t>
  </si>
  <si>
    <t>NETTOYAGE DE CHANTIER</t>
  </si>
  <si>
    <t xml:space="preserve">	Chaque entrepreneur est tenu, en propre, de ramasser ses gravois et ceci au fur et à mesure de l'avancement, il doit procéder au nettoyage ou à la remise en état des installations qu'il aura salies ou détériorées.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</si>
  <si>
    <r>
      <rPr>
        <b/>
        <sz val="8"/>
        <color rgb="FF000000"/>
        <rFont val="Arial"/>
        <family val="2"/>
      </rPr>
      <t xml:space="preserve">	</t>
    </r>
    <r>
      <rPr>
        <b/>
        <sz val="8"/>
        <color rgb="FFFF1418"/>
        <rFont val="Arial"/>
        <family val="2"/>
      </rPr>
      <t>Chaque entrepreneur est tenu, en propre, de ramasser ses gravois et ceci au fur et à mesure de l'avancement, il doit procéder au nettoyage ou à la remise en état des installations qu'il aura salies ou détériorées.</t>
    </r>
    <r>
      <rPr>
        <sz val="8"/>
        <color rgb="FF000000"/>
        <rFont val="Arial"/>
        <family val="2"/>
      </rPr>
      <t xml:space="preserve">
	Les nettoyages intérieurs avant la réception seront exécutés par le lot PLATRERIE - PEINTURES
Si l'état de propreté est jugé insuffisant. Le Maître d'Œuvre pourra faire procéder aux enlèvements et nettoyages par un tiers. Les frais engagés seront supportés par les entrepreneurs fautifs, ou s'il y a lieu seront imputés au compte prorata.</t>
    </r>
  </si>
  <si>
    <t>1.1.26</t>
  </si>
  <si>
    <t>TRI ET RECYCLAGE DES DECHETS</t>
  </si>
  <si>
    <t xml:space="preserve">	Dans un souci de respect environnemental, de valorisation et de recyclage des déchets, il sera mis en place un tri des déchets sur chantiers. 
La gestion des déchets devra prendre en compte les points suivants.
- diagnostics et repérages avant démolition
- désignation et quantitatifs des matériaux à évacuer
- méthodologies prescrites 
- recyclage sur place (terrassements, démolitions, ..)
- réduction des débris et chutes :  calepinages et optimisation
- plan d'installation de chantier  (collecte, flux, stockage et évacuation)
- procédures d’alerte sur chantier  et  actions correctives
- suivi des déchets (BSD et justification de valorisation)
Ainsi lors des phases de démolitions il sera installé des bennes pour :
	- Déchets inertes
	- Bois
	- Ferrailles
Et pour les phases de second œuvre :
	- Emballages
	- Cartons
	- Déchets inertes
	- Bois
	- Ferrailles....
Cette démarche devra être intégré dans chaque entreprise - Les frais de location de bennes seront à la charge 
du compte pro-rata.</t>
  </si>
  <si>
    <t>3.&amp;</t>
  </si>
  <si>
    <t>1.2</t>
  </si>
  <si>
    <t>TRAVAUX PREPARATOIRES</t>
  </si>
  <si>
    <t>1.2.1</t>
  </si>
  <si>
    <t>INSTALLATION DE CHANTIER</t>
  </si>
  <si>
    <t>9.T</t>
  </si>
  <si>
    <t xml:space="preserve">Un plan d'installation de chantier et de stockage des matériaux défini les dispositions à prévoir par le titulaire du présent lot, 
avec entre autres (liste non exhaustive) :
1 - ORGANISATION DE CHANTIER :
L'organisation du chantier est décrite au sein du PGCSPS, établi par le Coordonnateur d'hygiène et sécurité. L'entreprise
doit prendre connaissance de ce document dans son intégralité.
Les imputations aux Entreprises de ces dispositions relatives à l'installation du chantier, sont définies au sein du CCAP
ainsi que du PGCSPS, joints à la Consultation. Ces prestations ne sont pas reprises quantitativement au sein de la DPGF.
L'entreprise doit les incorporer dans ses prix unitaires, ainsi que les incidences relative au compte prorata.
Si l'Entreprise ne réalise pas les prestations décrites au sein du PGCSPS, le Maître d'Ouvrage se réserve le droit
de procéder à la mise en régie des prestations non exécutées.
Les plans d'installation de chantier et de stockage des matériaux devront être soumis à l'acceptation (après accord
préalable de l'OPC et du Coordonnateur SPS) :
- du Maître d'OEuvre
- du Maître d'Ouvrage ou de son représentant sur avis favorable du Maître d'OEuvre
2 - INSTALLATION DE LA BASE DE VIE :
Installation de la base de vie suivant PGCSPS comprenant entre autres (liste non exhaustive) :
- L'aménagement des réseaux divers et leurs raccordements à la base vie
- Le équipement sanitaire seront ceux présent au seins du bâtiment
L'installation de la base vie comprend tacitement l'ensemble des dispositions et préparations préalables nécessaires à la
mise en place des équipements.
Le titulaire du présent lot doit :
- L'implantation des zones de stockage des bennes
- L'implantation des engins de manutention type grue et autres
- L'implantation de la zone de tri et de gestion des déchets de chantier
- Etc... Liste non exhaustive
3 - AFFICHAGE REGLEMENTAIRE ET PANNEAUX DE CHANTIER
- Affichage réglementaire : les panneaux réglementaires de chantier et de permis de construire à définir en phase de
préparation de chantier (portant les indications habituelles : maîtrise d'ouvrage et d'oeuvre, intervenants et entreprises). Ces
panneaux seront réalisés suivant les indications du maître d'oeuvre. La signalisation réglementaire "port du casque
obligatoire", "chantier interdit au public", "piétons passez en face", etc... et balisage nocturne sont également à mettre en
place.
- Panneaux de chantier : L'entreprise devra la fourniture et la mise en place d'un panneau de chantier de dimension 1,00 x
3.00 m environ (Couleur, avec logos et perspective du projet). Le maquette de réalisation sera soumise à l'approbation du
Maître d'Ouvrage et du Maître d'OEuvre.
Ce panneau de chantier sera fixé indépendamment en façade par tout moyen adapté.
La dépose et l'enlèvement en fin de chantier sont de fait inclus à la prestation
</t>
  </si>
  <si>
    <t>9.&amp;</t>
  </si>
  <si>
    <t>FT</t>
  </si>
  <si>
    <t>Total H.T. :</t>
  </si>
  <si>
    <t>Total T.V.A. (20%) :</t>
  </si>
  <si>
    <t>Total T.T.C. :</t>
  </si>
  <si>
    <t>1.3</t>
  </si>
  <si>
    <t>PLATRERIE</t>
  </si>
  <si>
    <t>1.3.1</t>
  </si>
  <si>
    <t>CLOISONNEMENT</t>
  </si>
  <si>
    <t>1.3.1.1</t>
  </si>
  <si>
    <t xml:space="preserve">CLOISONS EN PLAQUE DE PLATRE 98/48 </t>
  </si>
  <si>
    <t>1.3.1.1.1</t>
  </si>
  <si>
    <t>RDC</t>
  </si>
  <si>
    <t>CLOISON DE DISTRIBUTION A PAREMENT EN PLAQUE DE PLATRE SANS ISOLANT 98/48 TOUTE HAUTEUR</t>
  </si>
  <si>
    <t>Description des ouvrages: 
Fourniture et pose de cloison de distribution 98/48 à parements en plaques de plâtre vissées sur une ossature de type 
"Placostil" de chez Placoplatre® ou techniquement équivalent. 
- Ossature 48-35 - montants simple avec entraxe de 40 cm 
- Parement 1 : 2 plaques BA 13 haute dureté 
- Parement 2 : 2 plaques BA 13 haute dureté 
- Hauteur : Toute hauteur de plancher à plancher 
- Indice d'affaiblissement acoustique : Rw + C = 40 dB (sans isolant) et 47 dB (avec isolant) 
- Y compris toutes suggestions de mise en oeuvre traitements des joints et rebouchages. 
- U plastiques dans les cuisines / WC ou étanchéité en pied de cloisons et derrière les appareils dans les salle de bains.
- Traitements des angles saillants par cornière de renfort d'angle
- Mise en oeuvre conformément au D.T.U. 25.41,aux prescriptions du fabriquant et aux normes en vigueur.
Compris garnissage au plâtre ou avec mousse expansive autour des conduits et gaines pour respecter le degré coupe
feu de la cloison.
- Compris toutes sujétions de fournitures et de réalisations pour une parfaite exécution de l'ouvrage.</t>
  </si>
  <si>
    <t>9.M.Z</t>
  </si>
  <si>
    <t xml:space="preserve">    (3.8+1+1.2+0.5+1)*3 =</t>
  </si>
  <si>
    <t xml:space="preserve"> M2</t>
  </si>
  <si>
    <t>9.L</t>
  </si>
  <si>
    <t xml:space="preserve">Localisation : Suivant plans de l'architecte :
Étage Rdc :
	- Cloison entre Dgt 1 et Tisanerie
	- Cloison entre Bureau 6 et Tisanerie
</t>
  </si>
  <si>
    <t>MISE EN PLACE D'UN MATELAS ISOLANT CONSTITUE DE LAINE DE VERRE DE 45 MM</t>
  </si>
  <si>
    <t xml:space="preserve">Description des ouvrages :
- Panneau de laine de verre, semi-rigide, revêtu d'un pare-vapeur kraft polyéthylène type monospace 35 de chez ISOVER ou équivalent.
- Sujétions de mise en oeuvre entre cloison de doublage et supports extérieurs, coupes, chutes.
- Résistance thermique = 1,25 m²K/W
- Compris toutes sujétions de fournitures et de réalisations pour une parfaite exécution de l'ouvrage.
</t>
  </si>
  <si>
    <t>Localisation : Suivant plans de l'architecte :
Étage Rdc :
	- Dans cloisons de distribution 98/48 décrites ci-avant</t>
  </si>
  <si>
    <t>6.&amp;</t>
  </si>
  <si>
    <t>1.3.1.1.2</t>
  </si>
  <si>
    <t>ÉTAGE R+1</t>
  </si>
  <si>
    <t>CLOISON DE DISTRIBUTION A PAREMENT EN PLAQUE DE PLATRE SANS ISOLANT 98/48 TOUTE HAUTEUR CF 1H</t>
  </si>
  <si>
    <t>Description des ouvrages: 
Fourniture et pose de cloison de distribution 98/48 à parements en plaques de plâtre vissées sur une ossature de type 
"Placostil" de chez Placoplatre® ou techniquement équivalent. 
- Ossature 48-35 - montants simple avec entraxe de 40 cm 
- Parement 1 : 2 plaques BA 13 haute dureté 
- Parement 2 : 2 plaques BA 13 haute dureté 
- Hauteur : Toute hauteur de plancher à plancher 
- Résistance au feu : degré CF 1h sans isolant 
- Indice d'affaiblissement acoustique : Rw + C = 40 dB (sans isolant) et 47 dB (avec isolant) 
- Y compris toutes suggestions de mise en oeuvre traitements des joints et rebouchages. 
- U plastiques dans les cuisines / WC ou étanchéité en pied de cloisons et derrière les appareils dans les salle de bains.
- Traitements des angles saillants par cornière de renfort d'angle
- Mise en oeuvre conformément au D.T.U. 25.41,aux prescriptions du fabriquant et aux normes en vigueur.
Compris garnissage au plâtre ou avec mousse expansive CF autour des conduits et gaines pour respecter le degré coupe
feu de la cloison.
- Compris toutes sujétions de fournitures et de réalisations pour une parfaite exécution de l'ouvrage.</t>
  </si>
  <si>
    <t xml:space="preserve">    (4+0.7+4.2+8+6.6+0.8+1.5+1.3+4.1)*2.95 =</t>
  </si>
  <si>
    <t>Déduction des ouvertures    -(2.44*0.93)*2 =</t>
  </si>
  <si>
    <t>Localisation : Suivant plans de l'architecte :
Étage R+1 :
	- Cloison entre Bureau 20 et Bureau 21
	- Cloison entre Bureau 31 et Bureau 22
	- Cloison entre Salle de test et Stockage MRS
	- Cloison entre Stockage MRS et Stockage 1
	- Cloison entre Bureau 31 et Bureau 30</t>
  </si>
  <si>
    <t>Localisation : Suivant plans de l'architecte :
Étage R+1 :
	- Dans cloisons de distribution 98/48 décrites ci-avant</t>
  </si>
  <si>
    <t xml:space="preserve">ÉTAGE R+2 </t>
  </si>
  <si>
    <t xml:space="preserve">    (4+0.5+1.7+1.4+1.4+4.7+0.7+0.7+2.7+1.8)*2.88 =</t>
  </si>
  <si>
    <t xml:space="preserve">Localisation : Suivant plans de l'architecte :
Étage R+2 :
	- Cloison entre Espace Détente et Affaires perso
	- Cloison entre Bureau 35 et Réunion 2 
	- Cloison entre Bureau 36 et Réunion 2 
</t>
  </si>
  <si>
    <t>Localisation : Suivant plans de l'architecte :
Étage R+2 :
	- Dans cloisons de distribution 98/48 décrites ci-avant</t>
  </si>
  <si>
    <t>5.&amp;</t>
  </si>
  <si>
    <t>4.&amp;</t>
  </si>
  <si>
    <t>1.4</t>
  </si>
  <si>
    <t>PREPARATION DES SUPPORTS ET PEINTURES</t>
  </si>
  <si>
    <t>1.4.1</t>
  </si>
  <si>
    <t>PREPARATION DES SUPPORTS</t>
  </si>
  <si>
    <t>1.4.1.1</t>
  </si>
  <si>
    <t>PREPARATION DES SUPPORTS VERTICAUX</t>
  </si>
  <si>
    <t>1.4.1.1.1</t>
  </si>
  <si>
    <t>PREPARATION DES SUPPORTS VERTICAUX AVANT PEINTURE (SUPPORTS NEUFS)</t>
  </si>
  <si>
    <t>DESCRIPTION DES OUVRAGES :
- Préparation du support suivant appréciation de l'entreprise pour une garantie de résultat concernant des travaux neufs d'aspect soigné et comprenant notamment :
- Egrenage et époussetage des supports.
- Application d'une couche d'impression en peinture de type aqueuse sur tous les supports verticaux plâtre, doublages, cloisons et enduits plâtre.
- Compris toutes sujétions de fournitures et de réalisations pour une parfaite exécution de l'ouvrage.</t>
  </si>
  <si>
    <r>
      <rPr>
        <b/>
        <u/>
        <sz val="8"/>
        <color rgb="FF000000"/>
        <rFont val="Arial"/>
        <family val="2"/>
      </rPr>
      <t>DESCRIPTION DES OUVRAGES :</t>
    </r>
    <r>
      <rPr>
        <sz val="8"/>
        <color rgb="FF000000"/>
        <rFont val="Arial"/>
        <family val="2"/>
      </rPr>
      <t xml:space="preserve">
- Préparation du support suivant appréciation de l'entreprise pour une garantie de résultat concernant des travaux neufs d'aspect soigné et comprenant notamment :
- Egrenage et époussetage des supports.
- Application d'une couche d'impression en peinture de type aqueuse sur tous les supports verticaux plâtre, doublages, cloisons et enduits plâtre.
- Compris toutes sujétions de fournitures et de réalisations pour une parfaite exécution de l'ouvrage.</t>
    </r>
  </si>
  <si>
    <t>9.UMOD</t>
  </si>
  <si>
    <t>Mode de métré : Au m² avec déduction des ouvertures</t>
  </si>
  <si>
    <t>Localisation : Suivant plans de l'architecte :
Étage R+1 :
	- Sur l'ensemble des parois verticales créée</t>
  </si>
  <si>
    <t>1.4.1.1.2</t>
  </si>
  <si>
    <t>ÉTAGE R+2</t>
  </si>
  <si>
    <t>1.4.1.1.2.1</t>
  </si>
  <si>
    <t xml:space="preserve">DESCRIPTION DES OUVRAGES :
- Préparation du support suivant appréciation de l'entreprise pour une garantie de résultat concernant des travaux neufs d'aspect soigné et comprenant notamment :
- Egrenage et époussetage des supports.
- Application d'une couche d'impression en peinture de type aqueuse sur tous les supports verticaux plâtre, doublages, cloisons et enduits plâtre.
- Compris toutes sujétions de fournitures et de réalisations pour une parfaite exécution de l'ouvrage.
</t>
  </si>
  <si>
    <r>
      <rPr>
        <b/>
        <u/>
        <sz val="8"/>
        <color rgb="FF000000"/>
        <rFont val="Arial"/>
        <family val="2"/>
      </rPr>
      <t>DESCRIPTION DES OUVRAGES :</t>
    </r>
    <r>
      <rPr>
        <sz val="8"/>
        <color rgb="FF000000"/>
        <rFont val="Arial"/>
        <family val="2"/>
      </rPr>
      <t xml:space="preserve">
- Préparation du support suivant appréciation de l'entreprise pour une garantie de résultat concernant des travaux neufs d'aspect soigné et comprenant notamment :
- Egrenage et époussetage des supports.
- Application d'une couche d'impression en peinture de type aqueuse sur tous les supports verticaux plâtre, doublages, cloisons et enduits plâtre.
- Compris toutes sujétions de fournitures et de réalisations pour une parfaite exécution de l'ouvrage.
</t>
    </r>
  </si>
  <si>
    <t>Localisation : Suivant plans de l'architecte :
Étage R+2 :
	- Sur l'ensemble des parois verticales crée</t>
  </si>
  <si>
    <t>1.4.2</t>
  </si>
  <si>
    <t>PEINTURES ET FINITIONS</t>
  </si>
  <si>
    <t>1.4.2.1</t>
  </si>
  <si>
    <t>PEINTURES</t>
  </si>
  <si>
    <t>1.4.2.1.1</t>
  </si>
  <si>
    <t>ÉTAGE RDC</t>
  </si>
  <si>
    <t>1.4.2.1.1.1</t>
  </si>
  <si>
    <t>PEINTURE SATINEE SUR PAROIS VERTICALES</t>
  </si>
  <si>
    <t xml:space="preserve">Application manuelle des produits de peinture en fonction du subjectile et de la finition recherchée Suivant spécification du 
fabricant : 
Ensemble comprenant: 
- Finition 2 couches de peinture acrylique sans solvant , très résistante. 
- rechampissage, cueillies, protection, toutes adaptations et difficultés 
- Couleurs de finition : 3 couleurs au choix de l'architecte 
- Sont exigées, des peintures garantie sans COV 
- Réflexion de la Lumière : &gt; 50% 
- Finition : classe A ( Soignée ), aspect satiné 
- Peinture certifiée aux normes environnementales 
- Comprenant toutes les couches utiles sachant que la couche de finition donne l'aspect définitif prescrit. 
- Compris toutes sujétions de fournitures et de réalisations pour une parfaite exécution de l'ouvrage.
PARTICULARITES DE MISE EN OEUVRE : 
- Application manuelle ou mécanique sur des parements préparés 
- Rechampissage 
- Échafaudage éventuel 
- Protection des parties non traitées
LA MARQUE ET REFERENCE DU PRODUIT PROPOSE : .................................................................... 
LE TAUX DE COV DANS LE PRODUIT PROPOSE : ................................................................................
</t>
  </si>
  <si>
    <r>
      <rPr>
        <sz val="8"/>
        <color rgb="FF000000"/>
        <rFont val="Arial"/>
        <family val="2"/>
      </rPr>
      <t xml:space="preserve">Application manuelle des produits de peinture en fonction du subjectile et de la finition recherchée Suivant spécification du 
fabricant : 
Ensemble comprenant: 
- Finition 2 couches de peinture acrylique sans solvant , très résistante. 
- rechampissage, cueillies, protection, toutes adaptations et difficultés 
- Couleurs de finition : 3 couleurs au choix de l'architecte 
- </t>
    </r>
    <r>
      <rPr>
        <b/>
        <sz val="9"/>
        <color rgb="FF000000"/>
        <rFont val="Arial"/>
        <family val="2"/>
      </rPr>
      <t xml:space="preserve">Sont exigées, des peintures garantie sans COV </t>
    </r>
    <r>
      <rPr>
        <sz val="8"/>
        <color rgb="FF000000"/>
        <rFont val="Arial"/>
        <family val="2"/>
      </rPr>
      <t xml:space="preserve">
- Réflexion de la Lumière : &gt; 50% 
- Finition : classe A ( Soignée ), aspect satiné 
- Peinture certifiée aux normes environnementales 
- Comprenant toutes les couches utiles sachant que la couche de finition donne l'aspect définitif prescrit. 
- Compris toutes sujétions de fournitures et de réalisations pour une parfaite exécution de l'ouvrage.
</t>
    </r>
    <r>
      <rPr>
        <b/>
        <u/>
        <sz val="9"/>
        <color rgb="FF000000"/>
        <rFont val="Arial"/>
        <family val="2"/>
      </rPr>
      <t>PARTICULARITES DE MISE EN OEUVRE :</t>
    </r>
    <r>
      <rPr>
        <sz val="8"/>
        <color rgb="FF000000"/>
        <rFont val="Arial"/>
        <family val="2"/>
      </rPr>
      <t xml:space="preserve"> 
- Application manuelle ou mécanique sur des parements préparés 
- Rechampissage 
- Échafaudage éventuel 
- Protection des parties non traitées
LA MARQUE ET REFERENCE DU PRODUIT PROPOSE : .................................................................... 
LE TAUX DE COV DANS LE PRODUIT PROPOSE : ................................................................................
</t>
    </r>
  </si>
  <si>
    <t>Localisation : Suivant plans de l'architecte :
Étage Rdc :
	- Sur l'ensemble des cloisons créée</t>
  </si>
  <si>
    <t>Sur l'ensemble des cloisons créée    22.5*2 =</t>
  </si>
  <si>
    <t xml:space="preserve">Sur l'ensemble des doublages et cloisons existant    </t>
  </si>
  <si>
    <t>1.4.2.1.1.2</t>
  </si>
  <si>
    <t>PV POUR PEINTURE COLORIS ( vert irlandais ref T 2036-1)</t>
  </si>
  <si>
    <t>Mode de métré : Au m2</t>
  </si>
  <si>
    <t>Localisation : Suivant plan Rdc</t>
  </si>
  <si>
    <t xml:space="preserve">    3.8*2.6 =</t>
  </si>
  <si>
    <t>Unité</t>
  </si>
  <si>
    <t>PV POUR PEINTURE COLORIS ( Bleu PANTONE ref 659M C35 M13 J53 N0 )</t>
  </si>
  <si>
    <t xml:space="preserve">    1.75+1.75+8.4+4+4 =</t>
  </si>
  <si>
    <t>PV POUR PEINTURE COLORIS ( Corail PANTONE ref 486 M CO M47 J30 NO )</t>
  </si>
  <si>
    <t xml:space="preserve">    3+7.3+2.6+6 =</t>
  </si>
  <si>
    <t xml:space="preserve">PV POUR PEINTURE COLORIS ( Jaune PANTONE ref 1215 m CO M13 J53 NO ) </t>
  </si>
  <si>
    <t xml:space="preserve">    25+6.2+5.3 =</t>
  </si>
  <si>
    <t>PEINTURE SUR BOISERIE</t>
  </si>
  <si>
    <t xml:space="preserve">Description des ouvrages :
Fourniture et application sur supports menuiseries neuves du processus suivant : 
- Préparation du support suivant appréciation de l'entreprise pour une garantie de résultant concernant des travaux neufs 
comprenant : 
- Primaire d'accrochage adapté sur parements nécessaires 
- Ponçage soigné 
- Brossage et époussetage des supports 
- Application d'une couche d'impression couvrante sur support neufs 
- Finition par application à la brosse de deux couches de peinture aspect satiné, micro-poreuse, aux résines acryliques, en 
dispersion aqueuse 
- Sont exigées, des peintures garantissant un taux de COV conforme à la réglementation en vigueur. 
- Peinture certifiée aux normes environnementales 
- Coloris : 3 couleurs au choix de l'architecte 
- Finition : classe A ( Soignée ), aspect brillant 
- Compris toutes sujétions de fournitures et de réalisations pour une parfaite exécution de l'ouvrage.
LA MARQUE ET REFERENCE DU PRODUIT PROPOSE : .................................................................... 
LE TAUX DE COV DANS LE PRODUIT PROPOSE : ................................................................................
</t>
  </si>
  <si>
    <r>
      <rPr>
        <b/>
        <u/>
        <sz val="9"/>
        <color rgb="FF000000"/>
        <rFont val="Arial"/>
        <family val="2"/>
      </rPr>
      <t>Description des ouvrages :</t>
    </r>
    <r>
      <rPr>
        <sz val="8"/>
        <color rgb="FF000000"/>
        <rFont val="Arial"/>
        <family val="2"/>
      </rPr>
      <t xml:space="preserve">
Fourniture et application sur supports menuiseries neuves du processus suivant : 
- Préparation du support suivant appréciation de l'entreprise pour une garantie de résultant concernant des travaux neufs 
comprenant : 
- Primaire d'accrochage adapté sur parements nécessaires 
- Ponçage soigné 
- Brossage et époussetage des supports 
- Application d'une couche d'impression couvrante sur support neufs 
- Finition par application à la brosse de deux couches de peinture aspect satiné, micro-poreuse, aux résines acryliques, en 
dispersion aqueuse 
- Sont exigées, des peintures garantissant un taux de COV conforme à la réglementation en vigueur. 
- Peinture certifiée aux normes environnementales 
- Coloris : 3 couleurs au choix de l'architecte 
- Finition : classe A ( Soignée ), aspect brillant 
- Compris toutes sujétions de fournitures et de réalisations pour une parfaite exécution de l'ouvrage.
LA MARQUE ET REFERENCE DU PRODUIT PROPOSE : .................................................................... 
LE TAUX DE COV DANS LE PRODUIT PROPOSE : ................................................................................
</t>
    </r>
  </si>
  <si>
    <t xml:space="preserve">    0.40+0.40+2.50+2.50+0.40+0.40+2.50+2.50+1.00+1.00+2.50+2.50 =</t>
  </si>
  <si>
    <t xml:space="preserve"> ML</t>
  </si>
  <si>
    <t>Mode de métré : Au ml</t>
  </si>
  <si>
    <t>Localisation : Suivant plans de l'architecte :
Étage Rdc :
	- Sur l'ensemble des boiseries des châssis vitrés créée</t>
  </si>
  <si>
    <t>ML</t>
  </si>
  <si>
    <t>1.4.2.1.2</t>
  </si>
  <si>
    <t>1.4.2.1.2.1</t>
  </si>
  <si>
    <t>‹Æ^]ÃÌÌÌÌSW‹ù‹…ÛtV‹s‹ÎSèJãüÿj</t>
  </si>
  <si>
    <t>Localisation : Suivant plans de l'architecte :
Étage R+1 :
	- Sur l'ensemble des cloisons créée</t>
  </si>
  <si>
    <t>Sur l'ensemble des cloisons créée    87.5*2 =</t>
  </si>
  <si>
    <t>Localisation : Suivant plan R+1</t>
  </si>
  <si>
    <t xml:space="preserve">    3+3+8+4.5+3 =</t>
  </si>
  <si>
    <t xml:space="preserve">    9+5 =</t>
  </si>
  <si>
    <t xml:space="preserve">    </t>
  </si>
  <si>
    <t>1.4.2.1.2.2</t>
  </si>
  <si>
    <t xml:space="preserve">    0.40+0.40+2.50+2.50+0.40+0.40+2.50+2.50+1.20+1.20+2.50+2.50 =</t>
  </si>
  <si>
    <t>Localisation : Suivant plans de l'architecte :
Étage R+1 :
	- Sur l'ensemble des boiseries des châssis vitrés créée</t>
  </si>
  <si>
    <t>Localisation : Suivant plans de l'architecte :
Étage R+2 :
	- Sur l'ensemble des cloisons créée</t>
  </si>
  <si>
    <t>Sur l'ensemble des cloisons créée    51.91*2 =</t>
  </si>
  <si>
    <t>Localisation : Suivant plan R+2</t>
  </si>
  <si>
    <t xml:space="preserve">    3+8 =</t>
  </si>
  <si>
    <t>Localisation : Suivant plans de l'architecte :
Étage R+2 :
	- Sur l'ensemble des boiseries des châssis vitrés créée</t>
  </si>
  <si>
    <t>1.4.2.2</t>
  </si>
  <si>
    <t>FINITIONS</t>
  </si>
  <si>
    <t>1.4.2.2.1.1</t>
  </si>
  <si>
    <t>NETTOYAGE EN COURS DE CHANTIER</t>
  </si>
  <si>
    <t xml:space="preserve">Nettoyage sommaire en cours de chantier comprenant notamment :
- Nettoyage en cours de chantier pour une journée de travail à 2 personnels.
- Aspiration des locaux
- Enlèvement de petit gravois ou de fines
- Nettoyage du sanitaire chantier
- Évacuation des encombrants dans une limite de 1 m3
</t>
  </si>
  <si>
    <t>Localisation : à définir - Cette prestation sera réalisée suivant besoins réels du chantier et sur accord écrit de l'architecte.</t>
  </si>
  <si>
    <t xml:space="preserve">
</t>
  </si>
  <si>
    <r>
      <rPr>
        <sz val="8"/>
        <color rgb="FF000000"/>
        <rFont val="Helvetica"/>
        <family val="2"/>
      </rPr>
      <t xml:space="preserve">
</t>
    </r>
    <r>
      <rPr>
        <sz val="8"/>
        <color rgb="FF000000"/>
        <rFont val="Arial"/>
        <family val="2"/>
      </rPr>
      <t xml:space="preserve"> </t>
    </r>
  </si>
  <si>
    <t>Mode de métré : Au forfait</t>
  </si>
  <si>
    <t>Localisation : Suivant plans de l'architecte :
ReZ de chaussée :
	- Sur l'ensemble des niveaux R-2,R-1,REZ DE CHAUSSÉE,R+1,R+2</t>
  </si>
  <si>
    <t>NETTOYAGE DE RECEPTION</t>
  </si>
  <si>
    <t>Après finition des travaux de tous les corps d'état et avant livraison du projet, réalisation d'un nettoyage de mise en service de tous les locaux comprenant notamment :
- Aspiration et lessivage des revêtements carrelages de sols et murs faïencés
- Aspiration et lessivage des sols minces
- Lavage des vitrages des menuiseries extérieures et intérieures, sur les deux faces - Nettoyage de tous les appareillages électriques et de chauffage
- Nettoyages des appareillages sanitaires
- Nettoyage des cages d'escalier et parties communes
- Nettoyage de la cabine d'ascenseur.
- Nettoyage de toutes les quincailleries de menuiseries intérieures et extérieures - Enlèvement de tous les déchets et détritus en provenance de ces nettoyages</t>
  </si>
  <si>
    <t>1.4.2.3</t>
  </si>
  <si>
    <t xml:space="preserve">DIVERS </t>
  </si>
  <si>
    <t xml:space="preserve"> 
RACCORDS DIVERS DE PEINTURE</t>
  </si>
  <si>
    <t>Raccords divers de peinture après passage des autres corps d'état</t>
  </si>
  <si>
    <t>Localisation :  Suivant plan de l'architecte
Sur l'ensemble des niveaux et sur tous les locaux</t>
  </si>
  <si>
    <t>RECAPITULATIF
Lot n°1 PLATRERIE - PEINTURES - FINITIONS</t>
  </si>
  <si>
    <t>RECAPITULATIF DES CHAPITRES</t>
  </si>
  <si>
    <t>1.1 - PRESCRIPTIONS COMMUNES</t>
  </si>
  <si>
    <t>- 1.1.1 - NATURE DE L'OPERATION</t>
  </si>
  <si>
    <t>- 1.1.2 - PERFORMANCE ENERGETIQUE DU BATIMENT</t>
  </si>
  <si>
    <t>- 1.1.3 - LISTE DES CORPS D'ETAT</t>
  </si>
  <si>
    <t>- 1.1.4 - INTERVENANTS</t>
  </si>
  <si>
    <t>- 1.1.5 - DEFINITION DU PRESENT DOCUMENT</t>
  </si>
  <si>
    <t>- 1.1.6 - CONNAISSANCE DES LIEUX</t>
  </si>
  <si>
    <t>- 1.1.7 - ETAT DES LIEUX</t>
  </si>
  <si>
    <t>- 1.1.8 - TEXTES REGLEMENTAIRES ET NORMES</t>
  </si>
  <si>
    <t>- 1.1.9 - OBSERVATION CONCERNANT LE CCTP</t>
  </si>
  <si>
    <t>- 1.1.10 - FRAIS A PREVOIR</t>
  </si>
  <si>
    <t>- 1.1.11 - LOT TRAITE GLOBAL ET FORFAITAIRE</t>
  </si>
  <si>
    <t>- 1.1.12 - PLAN DE CHANTIER</t>
  </si>
  <si>
    <t>- 1.1.13 - RESPONSABILITES COLLECTIVES</t>
  </si>
  <si>
    <t>- 1.1.14 - DOSSIER DES OUVRAGES EXECUTES (DOE)</t>
  </si>
  <si>
    <t>- 1.1.15 - PLAN D'EXECUTION</t>
  </si>
  <si>
    <t>- 1.1.16 - TRAIT DE NIVEAU</t>
  </si>
  <si>
    <t>- 1.1.17 - PROTECTION DES OUVRAGES</t>
  </si>
  <si>
    <t>- 1.1.18 - RECEPTION DES SUPPORTS</t>
  </si>
  <si>
    <t>- 1.1.19 - RESERVATION</t>
  </si>
  <si>
    <t>- 1.1.20 - ECHANTILLONS - MAQUETTES - PROTOTYPES</t>
  </si>
  <si>
    <t>- 1.1.21 - VARIANTES</t>
  </si>
  <si>
    <t>- 1.1.22 - OPTIONS</t>
  </si>
  <si>
    <t>- 1.1.23 - PHASAGE</t>
  </si>
  <si>
    <t>- 1.1.24 - BRUITS DE CHANTIER</t>
  </si>
  <si>
    <t>- 1.1.25 - NETTOYAGE DE CHANTIER</t>
  </si>
  <si>
    <t>- 1.1.26 - TRI ET RECYCLAGE DES DECHETS</t>
  </si>
  <si>
    <t>1.2 - TRAVAUX PREPARATOIRES</t>
  </si>
  <si>
    <t>1.3 - PLATRERIE</t>
  </si>
  <si>
    <t>- 1.3.1 - CLOISONNEMENT</t>
  </si>
  <si>
    <t>- 1.3.1.1 - CLOISONS EN PLAQUE DE PLATRE 98/48</t>
  </si>
  <si>
    <t>- 1.3.1.1.1 - RDC</t>
  </si>
  <si>
    <t>- 1.3.1.1.2 - ÉTAGE R+1</t>
  </si>
  <si>
    <t>- 1.3.1.1.2 - ÉTAGE R+2</t>
  </si>
  <si>
    <t>1.4 - PREPARATION DES SUPPORTS ET PEINTURES</t>
  </si>
  <si>
    <t>- 1.4.1 - PREPARATION DES SUPPORTS</t>
  </si>
  <si>
    <t>- 1.4.1.1 - PREPARATION DES SUPPORTS VERTICAUX</t>
  </si>
  <si>
    <t>- 1.4.1.1.1 - RDC</t>
  </si>
  <si>
    <t>- 1.4.1.1.1 - ÉTAGE R+1</t>
  </si>
  <si>
    <t>- 1.4.1.1.2 - ÉTAGE R+2</t>
  </si>
  <si>
    <t>- 1.4.2 - PEINTURES ET FINITIONS</t>
  </si>
  <si>
    <t>- 1.4.2.1 - PEINTURES</t>
  </si>
  <si>
    <t>- 1.4.2.1.1 - ÉTAGE RDC</t>
  </si>
  <si>
    <t>- 1.4.2.1.2 - ÉTAGE R+1</t>
  </si>
  <si>
    <t>- 1.4.2.1.2 - ÉTAGE R+2</t>
  </si>
  <si>
    <t>- 1.4.2.2 - FINITIONS</t>
  </si>
  <si>
    <t>- 1.4.2.3 - DIVERS</t>
  </si>
  <si>
    <t>Total du lot PLATRERIE - PEINTURES - FINITIONS</t>
  </si>
  <si>
    <t xml:space="preserve">Soit en toutes lettres TTC : </t>
  </si>
  <si>
    <t>Fait à _________________________
le _____________________________</t>
  </si>
  <si>
    <t>Bon pour accord, signature</t>
  </si>
  <si>
    <t>Signature et cachet de l'Entrepreneur</t>
  </si>
  <si>
    <t xml:space="preserve">Conditions de règlement :  </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</si>
  <si>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</si>
  <si>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</si>
  <si>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</si>
  <si>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</si>
  <si>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</si>
  <si>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</si>
  <si>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</si>
  <si>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</si>
  <si>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</si>
  <si>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</si>
  <si>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</si>
  <si>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</si>
  <si>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</si>
  <si>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</si>
  <si>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</si>
  <si>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</si>
  <si>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</si>
  <si>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</si>
  <si>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</si>
  <si>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</si>
  <si>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</si>
  <si>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</si>
  <si>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</si>
  <si>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</si>
  <si>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</si>
  <si>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</si>
  <si>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</si>
  <si>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Appel d'offre</t>
  </si>
  <si>
    <t>AMENAGEMENT
DU SITE FRANCE TRAVAIL
LE PUY EN VELAY</t>
  </si>
  <si>
    <t>16/06/2025</t>
  </si>
  <si>
    <t>DQE</t>
  </si>
  <si>
    <t>A</t>
  </si>
  <si>
    <t>25 rue de la Gazelle</t>
  </si>
  <si>
    <t>43000 LE PUY EN VELAY</t>
  </si>
  <si>
    <t>VERSION</t>
  </si>
  <si>
    <t>4.00</t>
  </si>
  <si>
    <t>TYPEDOC</t>
  </si>
  <si>
    <t>AO</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</si>
  <si>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</si>
  <si>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</si>
  <si>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</si>
  <si>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</si>
  <si>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</si>
  <si>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</si>
  <si>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</si>
  <si>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</si>
  <si>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</si>
  <si>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</si>
  <si>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</si>
  <si>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</si>
  <si>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</si>
  <si>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</si>
  <si>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</si>
  <si>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</si>
  <si>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</si>
  <si>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</si>
  <si>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</si>
  <si>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</si>
  <si>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</si>
  <si>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</si>
  <si>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</si>
  <si>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</si>
  <si>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</si>
  <si>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</si>
  <si>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</si>
  <si>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</si>
  <si>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Quantité</t>
  </si>
  <si>
    <t>Prix unitaire</t>
  </si>
  <si>
    <t>Prix total</t>
  </si>
</sst>
</file>

<file path=xl/styles.xml><?xml version="1.0" encoding="utf-8"?>
<styleSheet xmlns="http://schemas.openxmlformats.org/spreadsheetml/2006/main">
  <numFmts count="7">
    <numFmt numFmtId="164" formatCode="#,##0"/>
    <numFmt numFmtId="165" formatCode="#,##0.00"/>
    <numFmt numFmtId="166" formatCode="0.00%"/>
    <numFmt numFmtId="167" formatCode="#,##0.00\ [$€];[Red]-#,##0.00\ [$€]"/>
    <numFmt numFmtId="168" formatCode="#,##0.000"/>
    <numFmt numFmtId="169" formatCode="00000"/>
    <numFmt numFmtId="170" formatCode="0#&quot; &quot;##&quot; &quot;##&quot; &quot;##&quot; &quot;##"/>
  </numFmts>
  <fonts count="25">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7"/>
      <color theme="1"/>
      <name val="Arial"/>
      <family val="2"/>
    </font>
    <font>
      <sz val="10"/>
      <color theme="1"/>
      <name val="Arial"/>
      <family val="2"/>
    </font>
    <font>
      <sz val="7"/>
      <color rgb="FF000000"/>
      <name val="Arial"/>
      <family val="2"/>
    </font>
    <font>
      <b/>
      <u/>
      <sz val="12"/>
      <color rgb="FF000000"/>
      <name val="Arial"/>
      <family val="2"/>
    </font>
    <font>
      <sz val="8"/>
      <color rgb="FF000000"/>
      <name val="Arial"/>
      <family val="2"/>
    </font>
    <font>
      <sz val="6"/>
      <color rgb="FF000000"/>
      <name val="Arial"/>
      <family val="2"/>
    </font>
    <font>
      <b/>
      <sz val="9"/>
      <color rgb="FF000000"/>
      <name val="Arial"/>
      <family val="2"/>
    </font>
    <font>
      <sz val="8"/>
      <color rgb="FF000000"/>
      <name val="Arial"/>
      <family val="2"/>
    </font>
    <font>
      <b/>
      <sz val="8"/>
      <color rgb="FF000000"/>
      <name val="Arial"/>
      <family val="2"/>
    </font>
    <font>
      <b/>
      <sz val="8"/>
      <color rgb="FF000000"/>
      <name val="Arial"/>
      <family val="2"/>
    </font>
    <font>
      <b/>
      <sz val="10"/>
      <color rgb="FF000000"/>
      <name val="Arial"/>
      <family val="2"/>
    </font>
    <font>
      <b/>
      <sz val="11"/>
      <color rgb="FF000000"/>
      <name val="Arial"/>
      <family val="2"/>
    </font>
    <font>
      <b/>
      <sz val="10"/>
      <color rgb="FF000000"/>
      <name val="Arial"/>
      <family val="2"/>
    </font>
    <font>
      <u/>
      <sz val="10"/>
      <color rgb="FF000000"/>
      <name val="Arial"/>
      <family val="2"/>
    </font>
    <font>
      <i/>
      <sz val="8"/>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s>
  <fills count="3">
    <fill>
      <patternFill patternType="none"/>
    </fill>
    <fill>
      <patternFill patternType="gray125"/>
    </fill>
    <fill>
      <patternFill patternType="solid">
        <fgColor rgb="FFDFDFDF"/>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s>
  <cellStyleXfs count="1">
    <xf numFmtId="0" fontId="0" fillId="0" borderId="0"/>
  </cellStyleXfs>
  <cellXfs count="127">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2" fillId="0" borderId="0" xfId="0" applyFont="1" applyAlignment="1">
      <alignment horizontal="center" vertical="center" wrapText="1"/>
    </xf>
    <xf numFmtId="0" fontId="3" fillId="0" borderId="0" xfId="0" applyFont="1" applyAlignment="1">
      <alignment horizontal="left" vertical="top"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5" fillId="2" borderId="4" xfId="0" applyFont="1" applyFill="1" applyBorder="1" applyAlignment="1">
      <alignment vertical="top"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6" fillId="0" borderId="9" xfId="0" applyFont="1" applyBorder="1" applyAlignment="1">
      <alignment horizontal="center" vertical="center"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9" fillId="0" borderId="11" xfId="0" applyFont="1" applyBorder="1" applyAlignment="1">
      <alignment vertical="top" wrapText="1"/>
    </xf>
    <xf numFmtId="0" fontId="9" fillId="0" borderId="0" xfId="0" applyFont="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10" fillId="0" borderId="11" xfId="0" applyFont="1" applyBorder="1" applyAlignment="1">
      <alignment vertical="top" wrapText="1"/>
    </xf>
    <xf numFmtId="0" fontId="11" fillId="0" borderId="0" xfId="0" applyFont="1" applyAlignment="1">
      <alignment vertical="top" wrapText="1"/>
    </xf>
    <xf numFmtId="0" fontId="12" fillId="0" borderId="11" xfId="0" applyFont="1" applyBorder="1" applyAlignment="1">
      <alignment vertical="top" wrapText="1"/>
    </xf>
    <xf numFmtId="0" fontId="9" fillId="0" borderId="11" xfId="0" applyFont="1" applyBorder="1" applyAlignment="1">
      <alignment horizontal="left" vertical="top" indent="1" wrapText="1"/>
    </xf>
    <xf numFmtId="0" fontId="9" fillId="0" borderId="0" xfId="0" applyFont="1" applyAlignment="1">
      <alignment horizontal="left" vertical="top" indent="1" wrapText="1"/>
    </xf>
    <xf numFmtId="0" fontId="13" fillId="0" borderId="0" xfId="0" applyFont="1" applyAlignment="1">
      <alignment vertical="top" wrapText="1"/>
    </xf>
    <xf numFmtId="0" fontId="1" fillId="0" borderId="11" xfId="0" applyFont="1" applyBorder="1" applyAlignment="1">
      <alignment vertical="top" wrapText="1"/>
    </xf>
    <xf numFmtId="0" fontId="14" fillId="0" borderId="9" xfId="0" applyFont="1" applyBorder="1" applyAlignment="1">
      <alignment horizontal="right" vertical="top" wrapText="1"/>
    </xf>
    <xf numFmtId="164" fontId="14" fillId="0" borderId="9" xfId="0" applyNumberFormat="1" applyFont="1" applyBorder="1" applyAlignment="1">
      <alignment horizontal="right" vertical="top" wrapText="1"/>
    </xf>
    <xf numFmtId="165" fontId="12" fillId="0" borderId="12" xfId="0" applyNumberFormat="1" applyFont="1" applyBorder="1" applyAlignment="1" applyProtection="1">
      <alignment vertical="top" wrapText="1"/>
      <protection locked="0"/>
    </xf>
    <xf numFmtId="165" fontId="12" fillId="0" borderId="9" xfId="0" applyNumberFormat="1" applyFont="1" applyBorder="1" applyAlignment="1">
      <alignment vertical="top" wrapText="1"/>
    </xf>
    <xf numFmtId="166" fontId="5" fillId="0" borderId="0" xfId="0" applyNumberFormat="1" applyFont="1" applyAlignment="1">
      <alignment horizontal="right" vertical="top" wrapText="1"/>
    </xf>
    <xf numFmtId="0" fontId="1" fillId="0" borderId="12" xfId="0" applyFont="1" applyBorder="1" applyAlignment="1" applyProtection="1">
      <alignment vertical="top" wrapText="1"/>
      <protection locked="0"/>
    </xf>
    <xf numFmtId="0" fontId="15" fillId="0" borderId="1" xfId="0" applyFont="1" applyBorder="1" applyAlignment="1">
      <alignment vertical="top" wrapText="1"/>
    </xf>
    <xf numFmtId="0" fontId="15" fillId="0" borderId="2" xfId="0" applyFont="1" applyBorder="1" applyAlignment="1">
      <alignment vertical="top" wrapText="1"/>
    </xf>
    <xf numFmtId="0" fontId="15" fillId="0" borderId="2" xfId="0" applyFont="1" applyBorder="1" applyAlignment="1">
      <alignment horizontal="right" vertical="top" wrapText="1"/>
    </xf>
    <xf numFmtId="0" fontId="15" fillId="0" borderId="3" xfId="0" applyFont="1" applyBorder="1" applyAlignment="1">
      <alignment horizontal="right" vertical="top" wrapText="1"/>
    </xf>
    <xf numFmtId="0" fontId="1" fillId="0" borderId="4" xfId="0" applyFont="1" applyBorder="1" applyAlignment="1">
      <alignment vertical="top" wrapText="1"/>
    </xf>
    <xf numFmtId="0" fontId="15" fillId="0" borderId="4" xfId="0" applyFont="1" applyBorder="1" applyAlignment="1">
      <alignment vertical="top" wrapText="1"/>
    </xf>
    <xf numFmtId="0" fontId="15" fillId="0" borderId="0" xfId="0" applyFont="1" applyAlignment="1">
      <alignment vertical="top" wrapText="1"/>
    </xf>
    <xf numFmtId="167" fontId="15" fillId="0" borderId="0" xfId="0" applyNumberFormat="1" applyFont="1" applyAlignment="1">
      <alignment horizontal="right" vertical="top" wrapText="1"/>
    </xf>
    <xf numFmtId="167" fontId="15" fillId="0" borderId="5" xfId="0" applyNumberFormat="1" applyFont="1" applyBorder="1" applyAlignment="1">
      <alignment horizontal="right" vertical="top" wrapText="1"/>
    </xf>
    <xf numFmtId="0" fontId="15" fillId="0" borderId="6" xfId="0" applyFont="1" applyBorder="1" applyAlignment="1">
      <alignment vertical="top" wrapText="1"/>
    </xf>
    <xf numFmtId="0" fontId="15" fillId="0" borderId="7" xfId="0" applyFont="1" applyBorder="1" applyAlignment="1">
      <alignment vertical="top" wrapText="1"/>
    </xf>
    <xf numFmtId="167" fontId="15" fillId="0" borderId="7" xfId="0" applyNumberFormat="1" applyFont="1" applyBorder="1" applyAlignment="1">
      <alignment horizontal="right" vertical="top" wrapText="1"/>
    </xf>
    <xf numFmtId="167" fontId="15" fillId="0" borderId="8" xfId="0" applyNumberFormat="1" applyFont="1" applyBorder="1" applyAlignment="1">
      <alignment horizontal="right" vertical="top" wrapText="1"/>
    </xf>
    <xf numFmtId="0" fontId="16" fillId="0" borderId="0" xfId="0" applyFont="1" applyAlignment="1">
      <alignment vertical="top" wrapText="1"/>
    </xf>
    <xf numFmtId="0" fontId="16" fillId="0" borderId="11" xfId="0" applyFont="1" applyBorder="1" applyAlignment="1">
      <alignment vertical="top" wrapText="1"/>
    </xf>
    <xf numFmtId="0" fontId="17" fillId="0" borderId="0" xfId="0" applyFont="1" applyAlignment="1">
      <alignment vertical="top" wrapText="1"/>
    </xf>
    <xf numFmtId="0" fontId="17" fillId="0" borderId="11" xfId="0" applyFont="1" applyBorder="1" applyAlignment="1">
      <alignment vertical="top" wrapText="1"/>
    </xf>
    <xf numFmtId="0" fontId="18" fillId="0" borderId="0" xfId="0" applyFont="1" applyAlignment="1">
      <alignment vertical="top" wrapText="1"/>
    </xf>
    <xf numFmtId="0" fontId="18" fillId="0" borderId="11" xfId="0" applyFont="1" applyBorder="1" applyAlignment="1">
      <alignment vertical="top" wrapText="1"/>
    </xf>
    <xf numFmtId="165" fontId="14" fillId="0" borderId="0" xfId="0" applyNumberFormat="1" applyFont="1" applyAlignment="1">
      <alignment horizontal="right" vertical="top" wrapText="1"/>
    </xf>
    <xf numFmtId="165" fontId="14" fillId="0" borderId="0" xfId="0" applyNumberFormat="1" applyFont="1" applyAlignment="1">
      <alignment horizontal="left" vertical="top" wrapText="1"/>
    </xf>
    <xf numFmtId="0" fontId="19" fillId="0" borderId="11" xfId="0" applyFont="1" applyBorder="1" applyAlignment="1">
      <alignment vertical="top" wrapText="1"/>
    </xf>
    <xf numFmtId="165" fontId="14" fillId="0" borderId="9" xfId="0" applyNumberFormat="1" applyFont="1" applyBorder="1" applyAlignment="1">
      <alignment horizontal="right" vertical="top" wrapText="1"/>
    </xf>
    <xf numFmtId="168" fontId="14" fillId="0" borderId="0" xfId="0" applyNumberFormat="1" applyFont="1" applyAlignment="1">
      <alignment horizontal="right" vertical="top" wrapText="1"/>
    </xf>
    <xf numFmtId="168" fontId="14" fillId="0" borderId="9" xfId="0" applyNumberFormat="1" applyFont="1" applyBorder="1" applyAlignment="1">
      <alignment horizontal="right" vertical="top" wrapText="1"/>
    </xf>
    <xf numFmtId="0" fontId="20" fillId="0" borderId="2" xfId="0" applyFont="1" applyBorder="1" applyAlignment="1">
      <alignment horizontal="center" vertical="top" wrapText="1"/>
    </xf>
    <xf numFmtId="0" fontId="21" fillId="0" borderId="0" xfId="0" applyFont="1" applyAlignment="1">
      <alignment horizontal="center" vertical="top" wrapText="1"/>
    </xf>
    <xf numFmtId="0" fontId="22" fillId="0" borderId="0" xfId="0" applyFont="1" applyAlignment="1">
      <alignment horizontal="left" vertical="top" wrapText="1"/>
    </xf>
    <xf numFmtId="0" fontId="22" fillId="0" borderId="0" xfId="0" applyFont="1" applyAlignment="1">
      <alignment vertical="top" wrapText="1"/>
    </xf>
    <xf numFmtId="167" fontId="22" fillId="0" borderId="0" xfId="0" applyNumberFormat="1" applyFont="1" applyAlignment="1">
      <alignment horizontal="right" vertical="top" wrapText="1"/>
    </xf>
    <xf numFmtId="0" fontId="23" fillId="0" borderId="0" xfId="0" applyFont="1" applyAlignment="1">
      <alignment horizontal="left" vertical="top" indent="1" wrapText="1"/>
    </xf>
    <xf numFmtId="0" fontId="23" fillId="0" borderId="0" xfId="0" applyFont="1" applyAlignment="1">
      <alignment vertical="top" wrapText="1"/>
    </xf>
    <xf numFmtId="167" fontId="23" fillId="0" borderId="0" xfId="0" applyNumberFormat="1" applyFont="1" applyAlignment="1">
      <alignment horizontal="right" vertical="top" wrapText="1"/>
    </xf>
    <xf numFmtId="167" fontId="23" fillId="0" borderId="0" xfId="0" applyNumberFormat="1" applyFont="1" applyAlignment="1">
      <alignment horizontal="right" vertical="top" indent="1" wrapText="1"/>
    </xf>
    <xf numFmtId="0" fontId="1" fillId="0" borderId="0" xfId="0" applyFont="1" applyAlignment="1">
      <alignment horizontal="left" vertical="top" indent="2" wrapText="1"/>
    </xf>
    <xf numFmtId="167" fontId="1" fillId="0" borderId="0" xfId="0" applyNumberFormat="1" applyFont="1" applyAlignment="1">
      <alignment horizontal="right" vertical="top" indent="2" wrapText="1"/>
    </xf>
    <xf numFmtId="167" fontId="1" fillId="0" borderId="0" xfId="0" applyNumberFormat="1" applyFont="1" applyAlignment="1">
      <alignment horizontal="right" vertical="top" wrapText="1"/>
    </xf>
    <xf numFmtId="0" fontId="5" fillId="0" borderId="0" xfId="0" applyFont="1" applyAlignment="1">
      <alignment horizontal="left" vertical="top" indent="3" wrapText="1"/>
    </xf>
    <xf numFmtId="0" fontId="5" fillId="0" borderId="0" xfId="0" applyFont="1" applyAlignment="1">
      <alignment vertical="top" wrapText="1"/>
    </xf>
    <xf numFmtId="167" fontId="5" fillId="0" borderId="0" xfId="0" applyNumberFormat="1" applyFont="1" applyAlignment="1">
      <alignment horizontal="right" vertical="top" indent="3" wrapText="1"/>
    </xf>
    <xf numFmtId="167" fontId="5" fillId="0" borderId="0" xfId="0" applyNumberFormat="1" applyFont="1" applyAlignment="1">
      <alignment horizontal="right" vertical="top" wrapText="1"/>
    </xf>
    <xf numFmtId="0" fontId="22" fillId="0" borderId="13" xfId="0" applyFont="1" applyBorder="1" applyAlignment="1">
      <alignment vertical="top" wrapText="1"/>
    </xf>
    <xf numFmtId="0" fontId="22" fillId="0" borderId="14" xfId="0" applyFont="1" applyBorder="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7" xfId="0" applyFont="1" applyBorder="1" applyAlignment="1">
      <alignment vertical="top" wrapText="1"/>
    </xf>
    <xf numFmtId="0" fontId="1" fillId="0" borderId="0" xfId="0" applyFont="1" applyAlignment="1">
      <alignment vertical="top"/>
    </xf>
    <xf numFmtId="0" fontId="3" fillId="0" borderId="18" xfId="0" applyFont="1" applyBorder="1" applyAlignment="1">
      <alignment vertical="top" wrapText="1"/>
    </xf>
    <xf numFmtId="167" fontId="3" fillId="0" borderId="0" xfId="0" applyNumberFormat="1" applyFont="1" applyAlignment="1">
      <alignment vertical="top" wrapText="1"/>
    </xf>
    <xf numFmtId="167" fontId="1" fillId="0" borderId="0" xfId="0" applyNumberFormat="1" applyFont="1" applyAlignment="1">
      <alignment vertical="top" wrapText="1"/>
    </xf>
    <xf numFmtId="167" fontId="1" fillId="0" borderId="19" xfId="0" applyNumberFormat="1" applyFont="1" applyBorder="1" applyAlignment="1">
      <alignment vertical="top" wrapText="1"/>
    </xf>
    <xf numFmtId="0" fontId="3" fillId="0" borderId="20" xfId="0" applyFont="1" applyBorder="1" applyAlignment="1">
      <alignment vertical="top" wrapText="1"/>
    </xf>
    <xf numFmtId="0" fontId="1" fillId="0" borderId="21" xfId="0" applyFont="1" applyBorder="1" applyAlignment="1">
      <alignment vertical="top" wrapText="1"/>
    </xf>
    <xf numFmtId="167" fontId="3" fillId="0" borderId="21" xfId="0" applyNumberFormat="1" applyFont="1" applyBorder="1" applyAlignment="1">
      <alignment vertical="top" wrapText="1"/>
    </xf>
    <xf numFmtId="167" fontId="1" fillId="0" borderId="21" xfId="0" applyNumberFormat="1" applyFont="1" applyBorder="1" applyAlignment="1">
      <alignment vertical="top" wrapText="1"/>
    </xf>
    <xf numFmtId="167" fontId="1" fillId="0" borderId="22" xfId="0" applyNumberFormat="1" applyFont="1" applyBorder="1" applyAlignment="1">
      <alignment vertical="top" wrapText="1"/>
    </xf>
    <xf numFmtId="0" fontId="3" fillId="0" borderId="0" xfId="0" applyFont="1" applyAlignment="1">
      <alignment vertical="top" wrapText="1"/>
    </xf>
    <xf numFmtId="0" fontId="23" fillId="0" borderId="21" xfId="0" applyFont="1" applyBorder="1" applyAlignment="1">
      <alignment vertical="top" wrapText="1"/>
    </xf>
    <xf numFmtId="0" fontId="6" fillId="0" borderId="0" xfId="0" applyFont="1" applyAlignment="1">
      <alignment vertical="top" wrapText="1"/>
    </xf>
    <xf numFmtId="0" fontId="1" fillId="0" borderId="23" xfId="0" applyFont="1" applyBorder="1" applyAlignment="1">
      <alignment vertical="top" wrapText="1"/>
    </xf>
    <xf numFmtId="0" fontId="6" fillId="0" borderId="0" xfId="0" applyFont="1" applyAlignment="1">
      <alignment horizontal="left" vertical="top" wrapText="1"/>
    </xf>
    <xf numFmtId="0" fontId="6" fillId="0" borderId="0" xfId="0" applyFont="1" applyAlignment="1">
      <alignment horizontal="right" vertical="top" wrapText="1"/>
    </xf>
    <xf numFmtId="0" fontId="6" fillId="0" borderId="9" xfId="0" applyFont="1" applyBorder="1" applyAlignment="1">
      <alignment vertical="top" wrapText="1"/>
    </xf>
    <xf numFmtId="166" fontId="6" fillId="0" borderId="10" xfId="0" applyNumberFormat="1" applyFont="1" applyBorder="1" applyAlignment="1">
      <alignment horizontal="right" vertical="top" wrapText="1"/>
    </xf>
    <xf numFmtId="0" fontId="6" fillId="0" borderId="0" xfId="0" applyFont="1" applyAlignment="1">
      <alignment vertical="top"/>
    </xf>
    <xf numFmtId="166" fontId="6" fillId="0" borderId="11" xfId="0" applyNumberFormat="1" applyFont="1" applyBorder="1" applyAlignment="1">
      <alignment horizontal="right" vertical="top" wrapText="1"/>
    </xf>
    <xf numFmtId="166" fontId="6" fillId="0" borderId="24" xfId="0" applyNumberFormat="1" applyFont="1" applyBorder="1" applyAlignment="1">
      <alignment horizontal="right" vertical="top" wrapText="1"/>
    </xf>
    <xf numFmtId="0" fontId="22" fillId="0" borderId="0" xfId="0" applyFont="1" applyAlignment="1">
      <alignment horizontal="center" vertical="top" wrapText="1"/>
    </xf>
    <xf numFmtId="0" fontId="6" fillId="0" borderId="12" xfId="0" applyFont="1" applyBorder="1" applyAlignment="1" applyProtection="1">
      <alignment vertical="top" wrapText="1"/>
      <protection locked="0"/>
    </xf>
    <xf numFmtId="169" fontId="6" fillId="0" borderId="12" xfId="0" applyNumberFormat="1" applyFont="1" applyBorder="1" applyAlignment="1" applyProtection="1">
      <alignment vertical="top" wrapText="1"/>
      <protection locked="0"/>
    </xf>
    <xf numFmtId="170" fontId="6" fillId="0" borderId="12" xfId="0" applyNumberFormat="1" applyFont="1" applyBorder="1" applyAlignment="1" applyProtection="1">
      <alignment vertical="top" wrapText="1"/>
      <protection locked="0"/>
    </xf>
    <xf numFmtId="0" fontId="24" fillId="0" borderId="0" xfId="0" applyFont="1" applyAlignment="1">
      <alignment horizontal="center" vertical="top" wrapText="1"/>
    </xf>
    <xf numFmtId="0" fontId="6" fillId="0" borderId="0" xfId="0" applyFont="1" applyAlignment="1">
      <alignment horizontal="center" vertical="top" wrapText="1"/>
    </xf>
    <xf numFmtId="0" fontId="6" fillId="0" borderId="12" xfId="0" applyFont="1" applyBorder="1" applyAlignment="1" applyProtection="1">
      <alignment horizontal="left" vertical="top" wrapText="1"/>
      <protection locked="0"/>
    </xf>
    <xf numFmtId="0" fontId="6" fillId="0" borderId="12" xfId="0" applyFont="1" applyBorder="1" applyAlignment="1" applyProtection="1">
      <alignment horizontal="center" vertical="top" wrapText="1"/>
      <protection locked="0"/>
    </xf>
    <xf numFmtId="168" fontId="6" fillId="0" borderId="12" xfId="0" applyNumberFormat="1" applyFont="1" applyBorder="1" applyAlignment="1" applyProtection="1">
      <alignment horizontal="right" vertical="top" wrapText="1"/>
      <protection locked="0"/>
    </xf>
    <xf numFmtId="167" fontId="6" fillId="0" borderId="12" xfId="0" applyNumberFormat="1" applyFont="1" applyBorder="1" applyAlignment="1" applyProtection="1">
      <alignment horizontal="right" vertical="top" wrapText="1"/>
      <protection locked="0"/>
    </xf>
    <xf numFmtId="167" fontId="6" fillId="0" borderId="9" xfId="0" applyNumberFormat="1" applyFont="1" applyBorder="1" applyAlignment="1">
      <alignment horizontal="righ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27</xdr:row>
      <xdr:rowOff>71438</xdr:rowOff>
    </xdr:from>
    <xdr:to>
      <xdr:col>7</xdr:col>
      <xdr:colOff>966165</xdr:colOff>
      <xdr:row>44</xdr:row>
      <xdr:rowOff>35132</xdr:rowOff>
    </xdr:to>
    <xdr:pic>
      <xdr:nvPicPr>
        <xdr:cNvPr id="2" name="Picture 1" descr="{9ebbfa86-10e9-4683-99d0-307d96f0f673}"/>
        <xdr:cNvPicPr>
          <a:picLocks noChangeAspect="1"/>
        </xdr:cNvPicPr>
      </xdr:nvPicPr>
      <xdr:blipFill>
        <a:blip xmlns:r="http://schemas.openxmlformats.org/officeDocument/2006/relationships" r:embed="rId1"/>
        <a:stretch>
          <a:fillRect/>
        </a:stretch>
      </xdr:blipFill>
      <xdr:spPr>
        <a:xfrm>
          <a:off x="2924175" y="3157538"/>
          <a:ext cx="3614115" cy="1906795"/>
        </a:xfrm>
        <a:prstGeom prst="rect">
          <a:avLst/>
        </a:prstGeom>
      </xdr:spPr>
    </xdr:pic>
    <xdr:clientData/>
  </xdr:twoCellAnchor>
  <xdr:twoCellAnchor editAs="oneCell">
    <xdr:from>
      <xdr:col>4</xdr:col>
      <xdr:colOff>33338</xdr:colOff>
      <xdr:row>51</xdr:row>
      <xdr:rowOff>47625</xdr:rowOff>
    </xdr:from>
    <xdr:to>
      <xdr:col>4</xdr:col>
      <xdr:colOff>922337</xdr:colOff>
      <xdr:row>54</xdr:row>
      <xdr:rowOff>57503</xdr:rowOff>
    </xdr:to>
    <xdr:pic>
      <xdr:nvPicPr>
        <xdr:cNvPr id="3" name="Picture 2" descr="{bb2cae29-e106-4047-8986-f8f7d811c381}"/>
        <xdr:cNvPicPr>
          <a:picLocks noChangeAspect="1"/>
        </xdr:cNvPicPr>
      </xdr:nvPicPr>
      <xdr:blipFill>
        <a:blip xmlns:r="http://schemas.openxmlformats.org/officeDocument/2006/relationships" r:embed="rId2"/>
        <a:stretch>
          <a:fillRect/>
        </a:stretch>
      </xdr:blipFill>
      <xdr:spPr>
        <a:xfrm>
          <a:off x="2957513" y="5876925"/>
          <a:ext cx="889000" cy="35277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sheetPr>
    <outlinePr summaryBelow="0" summaryRight="0"/>
    <pageSetUpPr fitToPage="1"/>
  </sheetPr>
  <dimension ref="B1:I87"/>
  <sheetViews>
    <sheetView showGridLines="0" workbookViewId="0"/>
  </sheetViews>
  <sheetFormatPr defaultRowHeight="9.001125" customHeight="1"/>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00113" customHeight="1">
      <c r="B1" s="1"/>
      <c r="C1" s="2"/>
      <c r="D1" s="3"/>
      <c r="E1" s="3"/>
      <c r="F1" s="3"/>
      <c r="G1" s="3"/>
      <c r="H1" s="3"/>
      <c r="I1" s="4"/>
    </row>
    <row r="2" spans="2:9" ht="9.00113" customHeight="1">
      <c r="B2" s="5"/>
      <c r="C2" s="6"/>
      <c r="D2" s="7"/>
      <c r="E2" s="7"/>
      <c r="F2" s="7"/>
      <c r="G2" s="7"/>
      <c r="H2" s="7"/>
      <c r="I2" s="8"/>
    </row>
    <row r="3" spans="2:9" ht="9.00113" customHeight="1">
      <c r="B3" s="5"/>
      <c r="C3" s="6"/>
      <c r="D3" s="7"/>
      <c r="E3" s="7"/>
      <c r="F3" s="7"/>
      <c r="G3" s="7"/>
      <c r="H3" s="7"/>
      <c r="I3" s="8"/>
    </row>
    <row r="4" spans="2:9" ht="9.00113" customHeight="1">
      <c r="B4" s="5"/>
      <c r="C4" s="6"/>
      <c r="D4" s="7"/>
      <c r="E4" s="7"/>
      <c r="F4" s="7"/>
      <c r="G4" s="7"/>
      <c r="H4" s="7"/>
      <c r="I4" s="8"/>
    </row>
    <row r="5" spans="2:9" ht="9.00113" customHeight="1">
      <c r="B5" s="5"/>
      <c r="C5" s="6"/>
      <c r="D5" s="7"/>
      <c r="E5" s="7"/>
      <c r="F5" s="7"/>
      <c r="G5" s="7"/>
      <c r="H5" s="7"/>
      <c r="I5" s="8"/>
    </row>
    <row r="6" spans="2:9" ht="9.00113" customHeight="1">
      <c r="B6" s="5"/>
      <c r="C6" s="6"/>
      <c r="D6" s="7"/>
      <c r="E6" s="7"/>
      <c r="F6" s="7"/>
      <c r="G6" s="7"/>
      <c r="H6" s="7"/>
      <c r="I6" s="8"/>
    </row>
    <row r="7" spans="2:9" ht="9.00113" customHeight="1">
      <c r="B7" s="5"/>
      <c r="C7" s="6"/>
      <c r="D7" s="7"/>
      <c r="E7" s="7"/>
      <c r="F7" s="7"/>
      <c r="G7" s="7"/>
      <c r="H7" s="7"/>
      <c r="I7" s="8"/>
    </row>
    <row r="8" spans="2:9" ht="9.00113" customHeight="1">
      <c r="B8" s="5"/>
      <c r="C8" s="6"/>
      <c r="D8" s="7"/>
      <c r="E8" s="7"/>
      <c r="F8" s="7"/>
      <c r="G8" s="7"/>
      <c r="H8" s="7"/>
      <c r="I8" s="8"/>
    </row>
    <row r="9" spans="2:9" ht="9.00113" customHeight="1">
      <c r="B9" s="5"/>
      <c r="C9" s="6"/>
      <c r="D9" s="7"/>
      <c r="E9" s="7"/>
      <c r="F9" s="7"/>
      <c r="G9" s="7"/>
      <c r="H9" s="7"/>
      <c r="I9" s="8"/>
    </row>
    <row r="10" spans="2:9" ht="9.00113" customHeight="1">
      <c r="B10" s="5"/>
      <c r="C10" s="6"/>
      <c r="D10" s="7"/>
      <c r="E10" s="7"/>
      <c r="F10" s="7"/>
      <c r="G10" s="7"/>
      <c r="H10" s="7"/>
      <c r="I10" s="8"/>
    </row>
    <row r="11" spans="2:9" ht="9.00113" customHeight="1">
      <c r="B11" s="5"/>
      <c r="C11" s="6"/>
      <c r="D11" s="7"/>
      <c r="E11" s="9">
        <f>IF('Paramètres'!C5&lt;&gt;"",'Paramètres'!C5,"")</f>
        <v/>
      </c>
      <c r="F11" s="9"/>
      <c r="G11" s="9"/>
      <c r="H11" s="9"/>
      <c r="I11" s="8"/>
    </row>
    <row r="12" spans="2:9" ht="9.00113" customHeight="1">
      <c r="B12" s="5"/>
      <c r="C12" s="6"/>
      <c r="D12" s="7"/>
      <c r="E12" s="9"/>
      <c r="F12" s="9"/>
      <c r="G12" s="9"/>
      <c r="H12" s="9"/>
      <c r="I12" s="8"/>
    </row>
    <row r="13" spans="2:9" ht="9.00113" customHeight="1">
      <c r="B13" s="5"/>
      <c r="C13" s="6"/>
      <c r="D13" s="7"/>
      <c r="E13" s="9"/>
      <c r="F13" s="9"/>
      <c r="G13" s="9"/>
      <c r="H13" s="9"/>
      <c r="I13" s="8"/>
    </row>
    <row r="14" spans="2:9" ht="9.00113" customHeight="1">
      <c r="B14" s="5"/>
      <c r="C14" s="6"/>
      <c r="D14" s="7"/>
      <c r="E14" s="9"/>
      <c r="F14" s="9"/>
      <c r="G14" s="9"/>
      <c r="H14" s="9"/>
      <c r="I14" s="8"/>
    </row>
    <row r="15" spans="2:9" ht="9.00113" customHeight="1">
      <c r="B15" s="5"/>
      <c r="C15" s="6"/>
      <c r="D15" s="7"/>
      <c r="E15" s="9"/>
      <c r="F15" s="9"/>
      <c r="G15" s="9"/>
      <c r="H15" s="9"/>
      <c r="I15" s="8"/>
    </row>
    <row r="16" spans="2:9" ht="9.00113" customHeight="1">
      <c r="B16" s="5"/>
      <c r="C16" s="6"/>
      <c r="D16" s="7"/>
      <c r="E16" s="9"/>
      <c r="F16" s="9"/>
      <c r="G16" s="9"/>
      <c r="H16" s="9"/>
      <c r="I16" s="8"/>
    </row>
    <row r="17" spans="2:9" ht="9.00113" customHeight="1">
      <c r="B17" s="5"/>
      <c r="C17" s="6"/>
      <c r="D17" s="7"/>
      <c r="E17" s="9"/>
      <c r="F17" s="9"/>
      <c r="G17" s="9"/>
      <c r="H17" s="9"/>
      <c r="I17" s="8"/>
    </row>
    <row r="18" spans="2:9" ht="9.00113" customHeight="1">
      <c r="B18" s="5"/>
      <c r="C18" s="6"/>
      <c r="D18" s="7"/>
      <c r="E18" s="9"/>
      <c r="F18" s="9"/>
      <c r="G18" s="9"/>
      <c r="H18" s="9"/>
      <c r="I18" s="8"/>
    </row>
    <row r="19" spans="2:9" ht="9.00113" customHeight="1">
      <c r="B19" s="5"/>
      <c r="C19" s="6"/>
      <c r="D19" s="7"/>
      <c r="E19" s="9"/>
      <c r="F19" s="9"/>
      <c r="G19" s="9"/>
      <c r="H19" s="9"/>
      <c r="I19" s="8"/>
    </row>
    <row r="20" spans="2:9" ht="9.00113" customHeight="1">
      <c r="B20" s="5"/>
      <c r="C20" s="6"/>
      <c r="D20" s="7"/>
      <c r="E20" s="9">
        <f>IF('Paramètres'!C24&lt;&gt;"",'Paramètres'!C24,"") &amp; CHAR(10) &amp; IF('Paramètres'!C26&lt;&gt;"",'Paramètres'!C26,"") &amp; CHAR(10) &amp; IF('Paramètres'!C28&lt;&gt;"",'Paramètres'!C28,"")</f>
        <v/>
      </c>
      <c r="F20" s="9"/>
      <c r="G20" s="9"/>
      <c r="H20" s="9"/>
      <c r="I20" s="8"/>
    </row>
    <row r="21" spans="2:9" ht="9.00113" customHeight="1">
      <c r="B21" s="5"/>
      <c r="C21" s="6"/>
      <c r="D21" s="7"/>
      <c r="E21" s="9"/>
      <c r="F21" s="9"/>
      <c r="G21" s="9"/>
      <c r="H21" s="9"/>
      <c r="I21" s="8"/>
    </row>
    <row r="22" spans="2:9" ht="9.00113" customHeight="1">
      <c r="B22" s="5"/>
      <c r="C22" s="6"/>
      <c r="D22" s="7"/>
      <c r="E22" s="9"/>
      <c r="F22" s="9"/>
      <c r="G22" s="9"/>
      <c r="H22" s="9"/>
      <c r="I22" s="8"/>
    </row>
    <row r="23" spans="2:9" ht="9.00113" customHeight="1">
      <c r="B23" s="5"/>
      <c r="C23" s="6"/>
      <c r="D23" s="7"/>
      <c r="E23" s="9"/>
      <c r="F23" s="9"/>
      <c r="G23" s="9"/>
      <c r="H23" s="9"/>
      <c r="I23" s="8"/>
    </row>
    <row r="24" spans="2:9" ht="9.00113" customHeight="1">
      <c r="B24" s="5"/>
      <c r="C24" s="6"/>
      <c r="D24" s="7"/>
      <c r="E24" s="9"/>
      <c r="F24" s="9"/>
      <c r="G24" s="9"/>
      <c r="H24" s="9"/>
      <c r="I24" s="8"/>
    </row>
    <row r="25" spans="2:9" ht="9.00113" customHeight="1">
      <c r="B25" s="5"/>
      <c r="C25" s="6"/>
      <c r="D25" s="7"/>
      <c r="E25" s="9"/>
      <c r="F25" s="9"/>
      <c r="G25" s="9"/>
      <c r="H25" s="9"/>
      <c r="I25" s="8"/>
    </row>
    <row r="26" spans="2:9" ht="9.00113" customHeight="1">
      <c r="B26" s="5"/>
      <c r="C26" s="6"/>
      <c r="D26" s="7"/>
      <c r="E26" s="9"/>
      <c r="F26" s="9"/>
      <c r="G26" s="9"/>
      <c r="H26" s="9"/>
      <c r="I26" s="8"/>
    </row>
    <row r="27" spans="2:9" ht="9.00113" customHeight="1">
      <c r="B27" s="5"/>
      <c r="C27" s="6"/>
      <c r="D27" s="7"/>
      <c r="E27" s="9"/>
      <c r="F27" s="9"/>
      <c r="G27" s="9"/>
      <c r="H27" s="9"/>
      <c r="I27" s="8"/>
    </row>
    <row r="28" spans="2:9" ht="9.00113" customHeight="1">
      <c r="B28" s="5"/>
      <c r="C28" s="6"/>
      <c r="D28" s="7"/>
      <c r="E28" s="7"/>
      <c r="F28" s="7"/>
      <c r="G28" s="7"/>
      <c r="H28" s="7"/>
      <c r="I28" s="8"/>
    </row>
    <row r="29" spans="2:9" ht="9.00113" customHeight="1">
      <c r="B29" s="5"/>
      <c r="C29" s="6"/>
      <c r="D29" s="7"/>
      <c r="E29" s="7"/>
      <c r="F29" s="7"/>
      <c r="G29" s="7"/>
      <c r="H29" s="7"/>
      <c r="I29" s="8"/>
    </row>
    <row r="30" spans="2:9" ht="9.00113" customHeight="1">
      <c r="B30" s="5"/>
      <c r="C30" s="6"/>
      <c r="D30" s="7"/>
      <c r="E30" s="7"/>
      <c r="F30" s="7"/>
      <c r="G30" s="7"/>
      <c r="H30" s="7"/>
      <c r="I30" s="8"/>
    </row>
    <row r="31" spans="2:9" ht="9.00113" customHeight="1">
      <c r="B31" s="5"/>
      <c r="C31" s="6"/>
      <c r="D31" s="7"/>
      <c r="E31" s="7"/>
      <c r="F31" s="7"/>
      <c r="G31" s="7"/>
      <c r="H31" s="7"/>
      <c r="I31" s="8"/>
    </row>
    <row r="32" spans="2:9" ht="9.00113" customHeight="1">
      <c r="B32" s="5"/>
      <c r="C32" s="6"/>
      <c r="D32" s="7"/>
      <c r="E32" s="7"/>
      <c r="F32" s="7"/>
      <c r="G32" s="7"/>
      <c r="H32" s="7"/>
      <c r="I32" s="8"/>
    </row>
    <row r="33" spans="2:9" ht="9.00113" customHeight="1">
      <c r="B33" s="5"/>
      <c r="C33" s="6"/>
      <c r="D33" s="7"/>
      <c r="E33" s="7"/>
      <c r="F33" s="7"/>
      <c r="G33" s="7"/>
      <c r="H33" s="7"/>
      <c r="I33" s="8"/>
    </row>
    <row r="34" spans="2:9" ht="9.00113" customHeight="1">
      <c r="B34" s="5"/>
      <c r="C34" s="6"/>
      <c r="D34" s="7"/>
      <c r="E34" s="7"/>
      <c r="F34" s="7"/>
      <c r="G34" s="7"/>
      <c r="H34" s="7"/>
      <c r="I34" s="8"/>
    </row>
    <row r="35" spans="2:9" ht="9.00113" customHeight="1">
      <c r="B35" s="5"/>
      <c r="C35" s="6"/>
      <c r="D35" s="7"/>
      <c r="E35" s="7"/>
      <c r="F35" s="7"/>
      <c r="G35" s="7"/>
      <c r="H35" s="7"/>
      <c r="I35" s="8"/>
    </row>
    <row r="36" spans="2:9" ht="9.00113" customHeight="1">
      <c r="B36" s="5"/>
      <c r="C36" s="6"/>
      <c r="D36" s="7"/>
      <c r="E36" s="7"/>
      <c r="F36" s="7"/>
      <c r="G36" s="7"/>
      <c r="H36" s="7"/>
      <c r="I36" s="8"/>
    </row>
    <row r="37" spans="2:9" ht="9.00113" customHeight="1">
      <c r="B37" s="5"/>
      <c r="C37" s="6"/>
      <c r="D37" s="7"/>
      <c r="E37" s="7"/>
      <c r="F37" s="7"/>
      <c r="G37" s="7"/>
      <c r="H37" s="7"/>
      <c r="I37" s="8"/>
    </row>
    <row r="38" spans="2:9" ht="9.00113" customHeight="1">
      <c r="B38" s="5"/>
      <c r="C38" s="6"/>
      <c r="D38" s="7"/>
      <c r="E38" s="7"/>
      <c r="F38" s="7"/>
      <c r="G38" s="7"/>
      <c r="H38" s="7"/>
      <c r="I38" s="8"/>
    </row>
    <row r="39" spans="2:9" ht="9.00113" customHeight="1">
      <c r="B39" s="5"/>
      <c r="C39" s="6"/>
      <c r="D39" s="7"/>
      <c r="E39" s="7"/>
      <c r="F39" s="7"/>
      <c r="G39" s="7"/>
      <c r="H39" s="7"/>
      <c r="I39" s="8"/>
    </row>
    <row r="40" spans="2:9" ht="9.00113" customHeight="1">
      <c r="B40" s="5"/>
      <c r="C40" s="6"/>
      <c r="D40" s="7"/>
      <c r="E40" s="7"/>
      <c r="F40" s="7"/>
      <c r="G40" s="7"/>
      <c r="H40" s="7"/>
      <c r="I40" s="8"/>
    </row>
    <row r="41" spans="2:9" ht="9.00113" customHeight="1">
      <c r="B41" s="5"/>
      <c r="C41" s="6"/>
      <c r="D41" s="7"/>
      <c r="E41" s="7"/>
      <c r="F41" s="7"/>
      <c r="G41" s="7"/>
      <c r="H41" s="7"/>
      <c r="I41" s="8"/>
    </row>
    <row r="42" spans="2:9" ht="9.00113" customHeight="1">
      <c r="B42" s="5"/>
      <c r="C42" s="6"/>
      <c r="D42" s="7"/>
      <c r="E42" s="7"/>
      <c r="F42" s="7"/>
      <c r="G42" s="7"/>
      <c r="H42" s="7"/>
      <c r="I42" s="8"/>
    </row>
    <row r="43" spans="2:9" ht="9.00113" customHeight="1">
      <c r="B43" s="5"/>
      <c r="C43" s="6"/>
      <c r="D43" s="7"/>
      <c r="E43" s="7"/>
      <c r="F43" s="7"/>
      <c r="G43" s="7"/>
      <c r="H43" s="7"/>
      <c r="I43" s="8"/>
    </row>
    <row r="44" spans="2:9" ht="9.00113" customHeight="1">
      <c r="B44" s="5"/>
      <c r="C44" s="6"/>
      <c r="D44" s="7"/>
      <c r="E44" s="7"/>
      <c r="F44" s="7"/>
      <c r="G44" s="7"/>
      <c r="H44" s="7"/>
      <c r="I44" s="8"/>
    </row>
    <row r="45" spans="2:9" ht="9.00113" customHeight="1">
      <c r="B45" s="5"/>
      <c r="C45" s="6"/>
      <c r="D45" s="7"/>
      <c r="E45" s="7"/>
      <c r="F45" s="7"/>
      <c r="G45" s="7"/>
      <c r="H45" s="7"/>
      <c r="I45" s="8"/>
    </row>
    <row r="46" spans="2:9" ht="9.00113" customHeight="1">
      <c r="B46" s="5"/>
      <c r="C46" s="6"/>
      <c r="D46" s="7"/>
      <c r="E46" s="7"/>
      <c r="F46" s="7"/>
      <c r="G46" s="7"/>
      <c r="H46" s="7"/>
      <c r="I46" s="8"/>
    </row>
    <row r="47" spans="2:9" ht="9.00113" customHeight="1">
      <c r="B47" s="5"/>
      <c r="C47" s="6"/>
      <c r="D47" s="7"/>
      <c r="E47" s="7"/>
      <c r="F47" s="10" t="s">
        <v>4</v>
      </c>
      <c r="G47" s="7"/>
      <c r="H47" s="7"/>
      <c r="I47" s="8"/>
    </row>
    <row r="48" spans="2:9" ht="9.00113" customHeight="1">
      <c r="B48" s="5"/>
      <c r="C48" s="6"/>
      <c r="D48" s="7"/>
      <c r="E48" s="7"/>
      <c r="F48" s="7"/>
      <c r="G48" s="7"/>
      <c r="H48" s="7"/>
      <c r="I48" s="8"/>
    </row>
    <row r="49" spans="2:9" ht="9.00113" customHeight="1">
      <c r="B49" s="5"/>
      <c r="C49" s="6"/>
      <c r="D49" s="7"/>
      <c r="E49" s="7"/>
      <c r="F49" s="7"/>
      <c r="G49" s="7"/>
      <c r="H49" s="7"/>
      <c r="I49" s="8"/>
    </row>
    <row r="50" spans="2:9" ht="9.00113" customHeight="1">
      <c r="B50" s="5"/>
      <c r="C50" s="6"/>
      <c r="D50" s="7"/>
      <c r="E50" s="7"/>
      <c r="F50" s="7"/>
      <c r="G50" s="7"/>
      <c r="H50" s="7"/>
      <c r="I50" s="8"/>
    </row>
    <row r="51" spans="2:9" ht="9.00113" customHeight="1">
      <c r="B51" s="5"/>
      <c r="C51" s="6"/>
      <c r="D51" s="7"/>
      <c r="E51" s="7"/>
      <c r="F51" s="7"/>
      <c r="G51" s="7"/>
      <c r="H51" s="7"/>
      <c r="I51" s="8"/>
    </row>
    <row r="52" spans="2:9" ht="9.00113" customHeight="1">
      <c r="B52" s="5"/>
      <c r="C52" s="6"/>
      <c r="D52" s="7"/>
      <c r="E52" s="7"/>
      <c r="F52" s="7"/>
      <c r="G52" s="7"/>
      <c r="H52" s="7"/>
      <c r="I52" s="8"/>
    </row>
    <row r="53" spans="2:9" ht="9.00113" customHeight="1">
      <c r="B53" s="5"/>
      <c r="C53" s="6"/>
      <c r="D53" s="7"/>
      <c r="E53" s="7"/>
      <c r="F53" s="7"/>
      <c r="G53" s="7"/>
      <c r="H53" s="7"/>
      <c r="I53" s="8"/>
    </row>
    <row r="54" spans="2:9" ht="9.00113" customHeight="1">
      <c r="B54" s="5"/>
      <c r="C54" s="6"/>
      <c r="D54" s="7"/>
      <c r="E54" s="7"/>
      <c r="F54" s="7"/>
      <c r="G54" s="7"/>
      <c r="H54" s="7"/>
      <c r="I54" s="8"/>
    </row>
    <row r="55" spans="2:9" ht="9.00113" customHeight="1">
      <c r="B55" s="5"/>
      <c r="C55" s="6"/>
      <c r="D55" s="7"/>
      <c r="E55" s="7"/>
      <c r="F55" s="7"/>
      <c r="G55" s="7"/>
      <c r="H55" s="7"/>
      <c r="I55" s="8"/>
    </row>
    <row r="56" spans="2:9" ht="9.00113" customHeight="1">
      <c r="B56" s="5"/>
      <c r="C56" s="6"/>
      <c r="D56" s="7"/>
      <c r="E56" s="7"/>
      <c r="F56" s="7"/>
      <c r="G56" s="7"/>
      <c r="H56" s="7"/>
      <c r="I56" s="8"/>
    </row>
    <row r="57" spans="2:9" ht="9.00113" customHeight="1">
      <c r="B57" s="5"/>
      <c r="C57" s="6"/>
      <c r="D57" s="7"/>
      <c r="E57" s="7"/>
      <c r="F57" s="7"/>
      <c r="G57" s="7"/>
      <c r="H57" s="7"/>
      <c r="I57" s="8"/>
    </row>
    <row r="58" spans="2:9" ht="9.00113" customHeight="1">
      <c r="B58" s="5"/>
      <c r="C58" s="6"/>
      <c r="D58" s="7"/>
      <c r="E58" s="7"/>
      <c r="F58" s="7"/>
      <c r="G58" s="7"/>
      <c r="H58" s="7"/>
      <c r="I58" s="8"/>
    </row>
    <row r="59" spans="2:9" ht="9.00113" customHeight="1">
      <c r="B59" s="5"/>
      <c r="C59" s="6"/>
      <c r="D59" s="7"/>
      <c r="E59" s="7"/>
      <c r="F59" s="7"/>
      <c r="G59" s="7"/>
      <c r="H59" s="7"/>
      <c r="I59" s="8"/>
    </row>
    <row r="60" spans="2:9" ht="9.00113" customHeight="1">
      <c r="B60" s="5"/>
      <c r="C60" s="6"/>
      <c r="D60" s="7"/>
      <c r="E60" s="7"/>
      <c r="F60" s="7"/>
      <c r="G60" s="7"/>
      <c r="H60" s="7"/>
      <c r="I60" s="8"/>
    </row>
    <row r="61" spans="2:9" ht="9.00113" customHeight="1">
      <c r="B61" s="5"/>
      <c r="C61" s="6"/>
      <c r="D61" s="7"/>
      <c r="E61" s="7"/>
      <c r="F61" s="7"/>
      <c r="G61" s="7"/>
      <c r="H61" s="7"/>
      <c r="I61" s="8"/>
    </row>
    <row r="62" spans="2:9" ht="9.00113" customHeight="1">
      <c r="B62" s="5"/>
      <c r="C62" s="6"/>
      <c r="D62" s="7"/>
      <c r="E62" s="11">
        <f>IF('Paramètres'!C9&lt;&gt;"",'Paramètres'!C9,"")</f>
        <v/>
      </c>
      <c r="F62" s="11"/>
      <c r="G62" s="11"/>
      <c r="H62" s="11"/>
      <c r="I62" s="8"/>
    </row>
    <row r="63" spans="2:9" ht="9.00113" customHeight="1">
      <c r="B63" s="5"/>
      <c r="C63" s="6"/>
      <c r="D63" s="7"/>
      <c r="E63" s="11"/>
      <c r="F63" s="11"/>
      <c r="G63" s="11"/>
      <c r="H63" s="11"/>
      <c r="I63" s="8"/>
    </row>
    <row r="64" spans="2:9" ht="9.00113" customHeight="1">
      <c r="B64" s="5"/>
      <c r="C64" s="6"/>
      <c r="D64" s="7"/>
      <c r="E64" s="11"/>
      <c r="F64" s="11"/>
      <c r="G64" s="11"/>
      <c r="H64" s="11"/>
      <c r="I64" s="8"/>
    </row>
    <row r="65" spans="2:9" ht="9.00113" customHeight="1">
      <c r="B65" s="5"/>
      <c r="C65" s="6"/>
      <c r="D65" s="7"/>
      <c r="E65" s="11"/>
      <c r="F65" s="11"/>
      <c r="G65" s="11"/>
      <c r="H65" s="11"/>
      <c r="I65" s="8"/>
    </row>
    <row r="66" spans="2:9" ht="9.00113" customHeight="1">
      <c r="B66" s="5"/>
      <c r="C66" s="6"/>
      <c r="D66" s="7"/>
      <c r="E66" s="11">
        <f>IF('Paramètres'!C11&lt;&gt;"",'Paramètres'!C11,"")</f>
        <v/>
      </c>
      <c r="F66" s="11"/>
      <c r="G66" s="11"/>
      <c r="H66" s="11"/>
      <c r="I66" s="8"/>
    </row>
    <row r="67" spans="2:9" ht="9.00113" customHeight="1">
      <c r="B67" s="5"/>
      <c r="C67" s="6"/>
      <c r="D67" s="7"/>
      <c r="E67" s="11"/>
      <c r="F67" s="11"/>
      <c r="G67" s="11"/>
      <c r="H67" s="11"/>
      <c r="I67" s="8"/>
    </row>
    <row r="68" spans="2:9" ht="9.00113" customHeight="1">
      <c r="B68" s="5"/>
      <c r="C68" s="6"/>
      <c r="D68" s="7"/>
      <c r="E68" s="11"/>
      <c r="F68" s="11"/>
      <c r="G68" s="11"/>
      <c r="H68" s="11"/>
      <c r="I68" s="8"/>
    </row>
    <row r="69" spans="2:9" ht="9.00113" customHeight="1">
      <c r="B69" s="5"/>
      <c r="C69" s="6"/>
      <c r="D69" s="7"/>
      <c r="E69" s="11"/>
      <c r="F69" s="11"/>
      <c r="G69" s="11"/>
      <c r="H69" s="11"/>
      <c r="I69" s="8"/>
    </row>
    <row r="70" spans="2:9" ht="9.00113" customHeight="1">
      <c r="B70" s="5"/>
      <c r="C70" s="6"/>
      <c r="D70" s="7"/>
      <c r="E70" s="11"/>
      <c r="F70" s="11"/>
      <c r="G70" s="11"/>
      <c r="H70" s="11"/>
      <c r="I70" s="8"/>
    </row>
    <row r="71" spans="2:9" ht="9.00113" customHeight="1">
      <c r="B71" s="5"/>
      <c r="C71" s="6"/>
      <c r="D71" s="7"/>
      <c r="E71" s="12">
        <f>IF('Paramètres'!C3&lt;&gt;"",'Paramètres'!C3,"")</f>
        <v/>
      </c>
      <c r="F71" s="13"/>
      <c r="G71" s="13"/>
      <c r="H71" s="14"/>
      <c r="I71" s="8"/>
    </row>
    <row r="72" spans="2:9" ht="9.00113" customHeight="1">
      <c r="B72" s="5"/>
      <c r="C72" s="6"/>
      <c r="D72" s="7"/>
      <c r="E72" s="15"/>
      <c r="F72" s="9"/>
      <c r="G72" s="9"/>
      <c r="H72" s="16"/>
      <c r="I72" s="8"/>
    </row>
    <row r="73" spans="2:9" ht="9.00113" customHeight="1">
      <c r="B73" s="17" t="s">
        <v>6</v>
      </c>
      <c r="C73" s="6"/>
      <c r="D73" s="7"/>
      <c r="E73" s="15"/>
      <c r="F73" s="9"/>
      <c r="G73" s="9"/>
      <c r="H73" s="16"/>
      <c r="I73" s="8"/>
    </row>
    <row r="74" spans="2:9" ht="9.00113" customHeight="1">
      <c r="B74" s="5"/>
      <c r="C74" s="6"/>
      <c r="D74" s="7"/>
      <c r="E74" s="15"/>
      <c r="F74" s="9"/>
      <c r="G74" s="9"/>
      <c r="H74" s="16"/>
      <c r="I74" s="8"/>
    </row>
    <row r="75" spans="2:9" ht="9.00113" customHeight="1">
      <c r="B75" s="5"/>
      <c r="C75" s="6"/>
      <c r="D75" s="7"/>
      <c r="E75" s="15"/>
      <c r="F75" s="9"/>
      <c r="G75" s="9"/>
      <c r="H75" s="16"/>
      <c r="I75" s="8"/>
    </row>
    <row r="76" spans="2:9" ht="9.00113" customHeight="1">
      <c r="B76" s="5"/>
      <c r="C76" s="6"/>
      <c r="D76" s="7"/>
      <c r="E76" s="15"/>
      <c r="F76" s="9"/>
      <c r="G76" s="9"/>
      <c r="H76" s="16"/>
      <c r="I76" s="8"/>
    </row>
    <row r="77" spans="2:9" ht="9.00113" customHeight="1">
      <c r="B77" s="5"/>
      <c r="C77" s="6"/>
      <c r="D77" s="7"/>
      <c r="E77" s="18"/>
      <c r="F77" s="19"/>
      <c r="G77" s="19"/>
      <c r="H77" s="20"/>
      <c r="I77" s="8"/>
    </row>
    <row r="78" spans="2:9" ht="9.00113" customHeight="1">
      <c r="B78" s="5"/>
      <c r="C78" s="6"/>
      <c r="D78" s="7"/>
      <c r="E78" s="7"/>
      <c r="F78" s="7"/>
      <c r="G78" s="7"/>
      <c r="H78" s="7"/>
      <c r="I78" s="8"/>
    </row>
    <row r="79" spans="2:9" ht="9.00113" customHeight="1">
      <c r="B79" s="5"/>
      <c r="C79" s="6"/>
      <c r="D79" s="7"/>
      <c r="E79" s="7"/>
      <c r="F79" s="21" t="s">
        <v>0</v>
      </c>
      <c r="G79" s="21">
        <f>IF('Paramètres'!C7&lt;&gt;"",'Paramètres'!C7,"")</f>
        <v/>
      </c>
      <c r="H79" s="7"/>
      <c r="I79" s="8"/>
    </row>
    <row r="80" spans="2:9" ht="9.00113" customHeight="1">
      <c r="B80" s="17" t="s">
        <v>5</v>
      </c>
      <c r="C80" s="6"/>
      <c r="D80" s="7"/>
      <c r="E80" s="7"/>
      <c r="F80" s="21"/>
      <c r="G80" s="21"/>
      <c r="H80" s="7"/>
      <c r="I80" s="8"/>
    </row>
    <row r="81" spans="2:9" ht="9.00113" customHeight="1">
      <c r="B81" s="5"/>
      <c r="C81" s="6"/>
      <c r="D81" s="7"/>
      <c r="E81" s="7"/>
      <c r="F81" s="21" t="s">
        <v>1</v>
      </c>
      <c r="G81" s="21">
        <f>IF('Paramètres'!C13&lt;&gt;"",'Paramètres'!C13,"")</f>
        <v/>
      </c>
      <c r="H81" s="7"/>
      <c r="I81" s="8"/>
    </row>
    <row r="82" spans="2:9" ht="9.00113" customHeight="1">
      <c r="B82" s="5"/>
      <c r="C82" s="6"/>
      <c r="D82" s="7"/>
      <c r="E82" s="7"/>
      <c r="F82" s="21"/>
      <c r="G82" s="21"/>
      <c r="H82" s="7"/>
      <c r="I82" s="8"/>
    </row>
    <row r="83" spans="2:9" ht="9.00113" customHeight="1">
      <c r="B83" s="5"/>
      <c r="C83" s="6"/>
      <c r="D83" s="7"/>
      <c r="E83" s="7"/>
      <c r="F83" s="21" t="s">
        <v>2</v>
      </c>
      <c r="G83" s="21">
        <f>IF('Paramètres'!C15&lt;&gt;"",'Paramètres'!C15,"")</f>
        <v/>
      </c>
      <c r="H83" s="7"/>
      <c r="I83" s="8"/>
    </row>
    <row r="84" spans="2:9" ht="9.00113" customHeight="1">
      <c r="B84" s="5"/>
      <c r="C84" s="6"/>
      <c r="D84" s="7"/>
      <c r="E84" s="7"/>
      <c r="F84" s="21"/>
      <c r="G84" s="21"/>
      <c r="H84" s="7"/>
      <c r="I84" s="8"/>
    </row>
    <row r="85" spans="2:9" ht="9.00113" customHeight="1">
      <c r="B85" s="5"/>
      <c r="C85" s="6"/>
      <c r="D85" s="7"/>
      <c r="E85" s="7"/>
      <c r="F85" s="21" t="s">
        <v>3</v>
      </c>
      <c r="G85" s="21">
        <f>IF('Paramètres'!C17&lt;&gt;"",'Paramètres'!C17,"")</f>
        <v/>
      </c>
      <c r="H85" s="7"/>
      <c r="I85" s="8"/>
    </row>
    <row r="86" spans="2:9" ht="9.00113" customHeight="1">
      <c r="B86" s="5"/>
      <c r="C86" s="6"/>
      <c r="D86" s="7"/>
      <c r="E86" s="7"/>
      <c r="F86" s="21"/>
      <c r="G86" s="21"/>
      <c r="H86" s="7"/>
      <c r="I86" s="8"/>
    </row>
    <row r="87" spans="2:9" ht="9.00113" customHeight="1">
      <c r="B87" s="22"/>
      <c r="C87" s="23"/>
      <c r="D87" s="24"/>
      <c r="E87" s="24"/>
      <c r="F87" s="24"/>
      <c r="G87" s="24"/>
      <c r="H87" s="24"/>
      <c r="I87" s="25"/>
    </row>
  </sheetData>
  <sheetProtection password="E95E" sheet="1" objects="1" selectLockedCells="1"/>
  <mergeCells count="19">
    <mergeCell ref="E2:H10"/>
    <mergeCell ref="E11:H19"/>
    <mergeCell ref="E20:H27"/>
    <mergeCell ref="E28:H45"/>
    <mergeCell ref="E62:H65"/>
    <mergeCell ref="E66:H70"/>
    <mergeCell ref="E71:H77"/>
    <mergeCell ref="F79:F80"/>
    <mergeCell ref="G79:G80"/>
    <mergeCell ref="F81:F82"/>
    <mergeCell ref="G81:G82"/>
    <mergeCell ref="F83:F84"/>
    <mergeCell ref="G83:G84"/>
    <mergeCell ref="F85:F86"/>
    <mergeCell ref="G85:G86"/>
    <mergeCell ref="F47:H60"/>
    <mergeCell ref="E47:E60"/>
    <mergeCell ref="B80:C86"/>
    <mergeCell ref="B73:C79"/>
  </mergeCells>
  <printOptions horizontalCentered="1" verticalCentered="1"/>
  <pageMargins left="0.23622047244094" right="0.23622047244094" top="0.35433070866142" bottom="0.47244094488189" header="0.2755905511811" footer="0.43307086614173"/>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sheetPr>
    <outlinePr summaryBelow="0" summaryRight="0"/>
    <pageSetUpPr fitToPage="1"/>
  </sheetPr>
  <dimension ref="A1:R393"/>
  <sheetViews>
    <sheetView showGridLines="0" tabSelected="1" workbookViewId="0">
      <pane ySplit="3" topLeftCell="A4" activePane="bottomLeft" state="frozen"/>
      <selection pane="bottomLeft" activeCell="J120" sqref="J120"/>
    </sheetView>
  </sheetViews>
  <sheetFormatPr defaultRowHeight="15"/>
  <cols>
    <col min="1" max="1" width="0" hidden="1" customWidth="1"/>
    <col min="2" max="2" width="5.42578125" customWidth="1"/>
    <col min="3" max="3" width="0" hidden="1" customWidth="1"/>
    <col min="4" max="4" width="36" customWidth="1"/>
    <col min="5" max="8" width="8.140625" customWidth="1"/>
    <col min="9" max="9" width="0" hidden="1" customWidth="1"/>
    <col min="10" max="11" width="12.5703125" customWidth="1"/>
    <col min="12" max="12" width="10.7109375" customWidth="1"/>
    <col min="13" max="13" width="0" hidden="1" customWidth="1"/>
    <col min="14" max="17" width="10.7109375" customWidth="1"/>
    <col min="18" max="18" width="0" hidden="1" customWidth="1"/>
    <col min="19" max="69" width="10.7109375" customWidth="1"/>
  </cols>
  <sheetData>
    <row r="1" spans="1:18" hidden="1">
      <c r="A1" s="7" t="s">
        <v>7</v>
      </c>
      <c r="B1" s="7" t="s">
        <v>8</v>
      </c>
      <c r="C1" s="7" t="s">
        <v>9</v>
      </c>
      <c r="D1" s="7" t="s">
        <v>10</v>
      </c>
      <c r="E1" s="7" t="s">
        <v>11</v>
      </c>
      <c r="F1" s="7" t="s">
        <v>12</v>
      </c>
      <c r="G1" s="7" t="s">
        <v>13</v>
      </c>
      <c r="H1" s="7" t="s">
        <v>14</v>
      </c>
      <c r="I1" s="7" t="s">
        <v>15</v>
      </c>
      <c r="J1" s="7" t="s">
        <v>16</v>
      </c>
      <c r="K1" s="7" t="s">
        <v>17</v>
      </c>
      <c r="L1" s="7" t="s">
        <v>18</v>
      </c>
      <c r="N1" s="7" t="s">
        <v>19</v>
      </c>
      <c r="O1" s="7" t="s">
        <v>20</v>
      </c>
      <c r="P1" s="7" t="s">
        <v>21</v>
      </c>
      <c r="Q1" s="7" t="s">
        <v>22</v>
      </c>
      <c r="R1" s="7" t="s">
        <v>23</v>
      </c>
    </row>
    <row r="3" spans="1:18">
      <c r="A3" s="7" t="s">
        <v>24</v>
      </c>
      <c r="B3" s="26" t="s">
        <v>25</v>
      </c>
      <c r="C3" s="26" t="s">
        <v>26</v>
      </c>
      <c r="D3" s="26" t="s">
        <v>27</v>
      </c>
      <c r="E3" s="26"/>
      <c r="F3" s="26"/>
      <c r="G3" s="26" t="s">
        <v>13</v>
      </c>
      <c r="H3" s="26" t="s">
        <v>28</v>
      </c>
      <c r="I3" s="26" t="s">
        <v>29</v>
      </c>
      <c r="J3" s="26" t="s">
        <v>30</v>
      </c>
      <c r="K3" s="26" t="s">
        <v>31</v>
      </c>
      <c r="L3" s="26" t="s">
        <v>32</v>
      </c>
      <c r="M3" s="26" t="s">
        <v>33</v>
      </c>
      <c r="N3" s="26" t="s">
        <v>34</v>
      </c>
      <c r="O3" s="26" t="s">
        <v>35</v>
      </c>
      <c r="P3" s="26" t="s">
        <v>36</v>
      </c>
      <c r="Q3" s="26" t="s">
        <v>37</v>
      </c>
      <c r="R3" s="26" t="s">
        <v>38</v>
      </c>
    </row>
    <row r="4" spans="1:18">
      <c r="A4" s="7">
        <v>2</v>
      </c>
      <c r="B4" s="27" t="s">
        <v>39</v>
      </c>
      <c r="C4" s="27"/>
      <c r="D4" s="28" t="s">
        <v>40</v>
      </c>
      <c r="E4" s="28"/>
      <c r="F4" s="28"/>
      <c r="G4" s="28"/>
      <c r="H4" s="28"/>
      <c r="I4" s="28"/>
      <c r="J4" s="28"/>
      <c r="K4" s="29"/>
      <c r="L4" s="7"/>
    </row>
    <row r="5" spans="1:18">
      <c r="A5" s="7" t="s">
        <v>41</v>
      </c>
      <c r="B5" s="30"/>
      <c r="C5" s="30"/>
      <c r="D5" s="31" t="s">
        <v>43</v>
      </c>
      <c r="E5" s="30"/>
      <c r="F5" s="30"/>
      <c r="G5" s="30"/>
      <c r="H5" s="30"/>
      <c r="I5" s="30"/>
      <c r="J5" s="30"/>
      <c r="K5" s="30"/>
    </row>
    <row r="6" spans="1:18">
      <c r="A6" s="7">
        <v>3</v>
      </c>
      <c r="B6" s="32" t="s">
        <v>44</v>
      </c>
      <c r="C6" s="32"/>
      <c r="D6" s="33" t="s">
        <v>45</v>
      </c>
      <c r="E6" s="33"/>
      <c r="F6" s="33"/>
      <c r="G6" s="33"/>
      <c r="H6" s="33"/>
      <c r="I6" s="33"/>
      <c r="J6" s="33"/>
      <c r="K6" s="34"/>
      <c r="L6" s="7"/>
    </row>
    <row r="7" spans="1:18">
      <c r="A7" s="7">
        <v>8</v>
      </c>
      <c r="B7" s="35" t="s">
        <v>46</v>
      </c>
      <c r="C7" s="35"/>
      <c r="D7" s="36" t="s">
        <v>47</v>
      </c>
      <c r="E7" s="36"/>
      <c r="F7" s="36"/>
      <c r="K7" s="37"/>
      <c r="L7" s="7"/>
    </row>
    <row r="8" spans="1:18" ht="69.75" customHeight="1">
      <c r="A8" s="7" t="s">
        <v>48</v>
      </c>
      <c r="B8" s="30"/>
      <c r="C8" s="30"/>
      <c r="D8" s="38" t="s">
        <v>49</v>
      </c>
      <c r="E8" s="38"/>
      <c r="F8" s="38"/>
      <c r="G8" s="38"/>
      <c r="H8" s="38"/>
      <c r="I8" s="38"/>
      <c r="J8" s="38"/>
      <c r="K8" s="30"/>
    </row>
    <row r="9" spans="1:18">
      <c r="A9" s="7" t="s">
        <v>48</v>
      </c>
      <c r="B9" s="30"/>
      <c r="C9" s="30"/>
      <c r="D9" s="38"/>
      <c r="E9" s="38"/>
      <c r="F9" s="38"/>
      <c r="G9" s="38"/>
      <c r="H9" s="38"/>
      <c r="I9" s="38"/>
      <c r="J9" s="38"/>
      <c r="K9" s="30"/>
    </row>
    <row r="10" spans="1:18" hidden="1">
      <c r="A10" s="7" t="s">
        <v>50</v>
      </c>
    </row>
    <row r="11" spans="1:18">
      <c r="A11" s="7">
        <v>8</v>
      </c>
      <c r="B11" s="35" t="s">
        <v>51</v>
      </c>
      <c r="C11" s="35"/>
      <c r="D11" s="36" t="s">
        <v>52</v>
      </c>
      <c r="E11" s="36"/>
      <c r="F11" s="36"/>
      <c r="K11" s="37"/>
      <c r="L11" s="7"/>
    </row>
    <row r="12" spans="1:18" ht="301.359" customHeight="1">
      <c r="A12" s="7" t="s">
        <v>48</v>
      </c>
      <c r="B12" s="30"/>
      <c r="C12" s="30"/>
      <c r="D12" s="31" t="s">
        <v>54</v>
      </c>
      <c r="E12" s="30"/>
      <c r="F12" s="30"/>
      <c r="G12" s="30"/>
      <c r="H12" s="30"/>
      <c r="I12" s="30"/>
      <c r="J12" s="30"/>
      <c r="K12" s="30"/>
    </row>
    <row r="13" spans="1:18" hidden="1">
      <c r="A13" s="7" t="s">
        <v>50</v>
      </c>
    </row>
    <row r="14" spans="1:18">
      <c r="A14" s="7">
        <v>8</v>
      </c>
      <c r="B14" s="35" t="s">
        <v>55</v>
      </c>
      <c r="C14" s="35"/>
      <c r="D14" s="36" t="s">
        <v>56</v>
      </c>
      <c r="E14" s="36"/>
      <c r="F14" s="36"/>
      <c r="K14" s="37"/>
      <c r="L14" s="7"/>
    </row>
    <row r="15" spans="1:18" ht="104.25" customHeight="1">
      <c r="A15" s="7" t="s">
        <v>48</v>
      </c>
      <c r="B15" s="30"/>
      <c r="C15" s="30"/>
      <c r="D15" s="39" t="s">
        <v>58</v>
      </c>
      <c r="E15" s="38"/>
      <c r="F15" s="38"/>
      <c r="G15" s="38"/>
      <c r="H15" s="38"/>
      <c r="I15" s="38"/>
      <c r="J15" s="38"/>
      <c r="K15" s="30"/>
    </row>
    <row r="16" spans="1:18">
      <c r="A16" s="7" t="s">
        <v>48</v>
      </c>
      <c r="B16" s="30"/>
      <c r="C16" s="30"/>
      <c r="D16" s="38"/>
      <c r="E16" s="38"/>
      <c r="F16" s="38"/>
      <c r="G16" s="38"/>
      <c r="H16" s="38"/>
      <c r="I16" s="38"/>
      <c r="J16" s="38"/>
      <c r="K16" s="30"/>
    </row>
    <row r="17" spans="1:12" hidden="1">
      <c r="A17" s="7" t="s">
        <v>50</v>
      </c>
    </row>
    <row r="18" spans="1:12">
      <c r="A18" s="7">
        <v>8</v>
      </c>
      <c r="B18" s="35" t="s">
        <v>59</v>
      </c>
      <c r="C18" s="35"/>
      <c r="D18" s="36" t="s">
        <v>60</v>
      </c>
      <c r="E18" s="36"/>
      <c r="F18" s="36"/>
      <c r="K18" s="37"/>
      <c r="L18" s="7"/>
    </row>
    <row r="19" spans="1:12" ht="56.25" customHeight="1">
      <c r="A19" s="7" t="s">
        <v>48</v>
      </c>
      <c r="B19" s="30"/>
      <c r="C19" s="30"/>
      <c r="D19" s="39" t="s">
        <v>62</v>
      </c>
      <c r="E19" s="38"/>
      <c r="F19" s="38"/>
      <c r="G19" s="38"/>
      <c r="H19" s="38"/>
      <c r="I19" s="38"/>
      <c r="J19" s="38"/>
      <c r="K19" s="30"/>
    </row>
    <row r="20" spans="1:12">
      <c r="A20" s="7" t="s">
        <v>48</v>
      </c>
      <c r="B20" s="30"/>
      <c r="C20" s="30"/>
      <c r="D20" s="38"/>
      <c r="E20" s="38"/>
      <c r="F20" s="38"/>
      <c r="G20" s="38"/>
      <c r="H20" s="38"/>
      <c r="I20" s="38"/>
      <c r="J20" s="38"/>
      <c r="K20" s="30"/>
    </row>
    <row r="21" spans="1:12" ht="69.75" customHeight="1">
      <c r="A21" s="7" t="s">
        <v>48</v>
      </c>
      <c r="B21" s="30"/>
      <c r="C21" s="30"/>
      <c r="D21" s="39" t="s">
        <v>64</v>
      </c>
      <c r="E21" s="38"/>
      <c r="F21" s="38"/>
      <c r="G21" s="38"/>
      <c r="H21" s="38"/>
      <c r="I21" s="38"/>
      <c r="J21" s="38"/>
      <c r="K21" s="30"/>
    </row>
    <row r="22" spans="1:12">
      <c r="A22" s="7" t="s">
        <v>48</v>
      </c>
      <c r="B22" s="30"/>
      <c r="C22" s="30"/>
      <c r="D22" s="38"/>
      <c r="E22" s="38"/>
      <c r="F22" s="38"/>
      <c r="G22" s="38"/>
      <c r="H22" s="38"/>
      <c r="I22" s="38"/>
      <c r="J22" s="38"/>
      <c r="K22" s="30"/>
    </row>
    <row r="23" spans="1:12" ht="62.25" customHeight="1">
      <c r="A23" s="7" t="s">
        <v>48</v>
      </c>
      <c r="B23" s="30"/>
      <c r="C23" s="30"/>
      <c r="D23" s="39" t="s">
        <v>66</v>
      </c>
      <c r="E23" s="38"/>
      <c r="F23" s="38"/>
      <c r="G23" s="38"/>
      <c r="H23" s="38"/>
      <c r="I23" s="38"/>
      <c r="J23" s="38"/>
      <c r="K23" s="30"/>
    </row>
    <row r="24" spans="1:12">
      <c r="A24" s="7" t="s">
        <v>48</v>
      </c>
      <c r="B24" s="30"/>
      <c r="C24" s="30"/>
      <c r="D24" s="38"/>
      <c r="E24" s="38"/>
      <c r="F24" s="38"/>
      <c r="G24" s="38"/>
      <c r="H24" s="38"/>
      <c r="I24" s="38"/>
      <c r="J24" s="38"/>
      <c r="K24" s="30"/>
    </row>
    <row r="25" spans="1:12">
      <c r="A25" s="7" t="s">
        <v>48</v>
      </c>
      <c r="B25" s="30"/>
      <c r="C25" s="30"/>
      <c r="D25" s="38"/>
      <c r="E25" s="38"/>
      <c r="F25" s="38"/>
      <c r="G25" s="38"/>
      <c r="H25" s="38"/>
      <c r="I25" s="38"/>
      <c r="J25" s="38"/>
      <c r="K25" s="30"/>
    </row>
    <row r="26" spans="1:12">
      <c r="A26" s="7" t="s">
        <v>48</v>
      </c>
      <c r="B26" s="30"/>
      <c r="C26" s="30"/>
      <c r="D26" s="38"/>
      <c r="E26" s="38"/>
      <c r="F26" s="38"/>
      <c r="G26" s="38"/>
      <c r="H26" s="38"/>
      <c r="I26" s="38"/>
      <c r="J26" s="38"/>
      <c r="K26" s="30"/>
    </row>
    <row r="27" spans="1:12" hidden="1">
      <c r="A27" s="7" t="s">
        <v>50</v>
      </c>
    </row>
    <row r="28" spans="1:12">
      <c r="A28" s="7">
        <v>8</v>
      </c>
      <c r="B28" s="35" t="s">
        <v>67</v>
      </c>
      <c r="C28" s="35"/>
      <c r="D28" s="36" t="s">
        <v>68</v>
      </c>
      <c r="E28" s="36"/>
      <c r="F28" s="36"/>
      <c r="K28" s="37"/>
      <c r="L28" s="7"/>
    </row>
    <row r="29" spans="1:12" ht="347.627" customHeight="1">
      <c r="A29" s="7" t="s">
        <v>48</v>
      </c>
      <c r="B29" s="30"/>
      <c r="C29" s="30"/>
      <c r="D29" s="39" t="s">
        <v>70</v>
      </c>
      <c r="E29" s="38"/>
      <c r="F29" s="38"/>
      <c r="G29" s="38"/>
      <c r="H29" s="38"/>
      <c r="I29" s="38"/>
      <c r="J29" s="38"/>
      <c r="K29" s="30"/>
    </row>
    <row r="30" spans="1:12">
      <c r="A30" s="7" t="s">
        <v>48</v>
      </c>
      <c r="B30" s="30"/>
      <c r="C30" s="30"/>
      <c r="D30" s="38"/>
      <c r="E30" s="38"/>
      <c r="F30" s="38"/>
      <c r="G30" s="38"/>
      <c r="H30" s="38"/>
      <c r="I30" s="38"/>
      <c r="J30" s="38"/>
      <c r="K30" s="30"/>
    </row>
    <row r="31" spans="1:12" hidden="1">
      <c r="A31" s="7" t="s">
        <v>50</v>
      </c>
    </row>
    <row r="32" spans="1:12">
      <c r="A32" s="7">
        <v>8</v>
      </c>
      <c r="B32" s="35" t="s">
        <v>71</v>
      </c>
      <c r="C32" s="35"/>
      <c r="D32" s="36" t="s">
        <v>72</v>
      </c>
      <c r="E32" s="36"/>
      <c r="F32" s="36"/>
      <c r="K32" s="37"/>
      <c r="L32" s="7"/>
    </row>
    <row r="33" spans="1:12" ht="272.25" customHeight="1">
      <c r="A33" s="7" t="s">
        <v>48</v>
      </c>
      <c r="B33" s="30"/>
      <c r="C33" s="30"/>
      <c r="D33" s="38" t="s">
        <v>73</v>
      </c>
      <c r="E33" s="38"/>
      <c r="F33" s="38"/>
      <c r="G33" s="38"/>
      <c r="H33" s="38"/>
      <c r="I33" s="38"/>
      <c r="J33" s="38"/>
      <c r="K33" s="30"/>
    </row>
    <row r="34" spans="1:12">
      <c r="A34" s="7" t="s">
        <v>48</v>
      </c>
      <c r="B34" s="30"/>
      <c r="C34" s="30"/>
      <c r="D34" s="30"/>
      <c r="E34" s="30"/>
      <c r="F34" s="30"/>
      <c r="G34" s="30"/>
      <c r="H34" s="30"/>
      <c r="I34" s="30"/>
      <c r="J34" s="30"/>
      <c r="K34" s="30"/>
    </row>
    <row r="35" spans="1:12" hidden="1">
      <c r="A35" s="7" t="s">
        <v>50</v>
      </c>
    </row>
    <row r="36" spans="1:12">
      <c r="A36" s="7">
        <v>8</v>
      </c>
      <c r="B36" s="35" t="s">
        <v>74</v>
      </c>
      <c r="C36" s="35"/>
      <c r="D36" s="36" t="s">
        <v>75</v>
      </c>
      <c r="E36" s="36"/>
      <c r="F36" s="36"/>
      <c r="K36" s="37"/>
      <c r="L36" s="7"/>
    </row>
    <row r="37" spans="1:12" ht="56.25" customHeight="1">
      <c r="A37" s="7" t="s">
        <v>48</v>
      </c>
      <c r="B37" s="30"/>
      <c r="C37" s="30"/>
      <c r="D37" s="38" t="s">
        <v>76</v>
      </c>
      <c r="E37" s="38"/>
      <c r="F37" s="38"/>
      <c r="G37" s="38"/>
      <c r="H37" s="38"/>
      <c r="I37" s="38"/>
      <c r="J37" s="38"/>
      <c r="K37" s="30"/>
    </row>
    <row r="38" spans="1:12">
      <c r="A38" s="7" t="s">
        <v>48</v>
      </c>
      <c r="B38" s="30"/>
      <c r="C38" s="30"/>
      <c r="D38" s="30"/>
      <c r="E38" s="30"/>
      <c r="F38" s="30"/>
      <c r="G38" s="30"/>
      <c r="H38" s="30"/>
      <c r="I38" s="30"/>
      <c r="J38" s="30"/>
      <c r="K38" s="30"/>
    </row>
    <row r="39" spans="1:12" hidden="1">
      <c r="A39" s="7" t="s">
        <v>50</v>
      </c>
    </row>
    <row r="40" spans="1:12">
      <c r="A40" s="7">
        <v>8</v>
      </c>
      <c r="B40" s="35" t="s">
        <v>77</v>
      </c>
      <c r="C40" s="35"/>
      <c r="D40" s="36" t="s">
        <v>78</v>
      </c>
      <c r="E40" s="36"/>
      <c r="F40" s="36"/>
      <c r="K40" s="37"/>
      <c r="L40" s="7"/>
    </row>
    <row r="41" spans="1:12" ht="330" customHeight="1">
      <c r="A41" s="7" t="s">
        <v>48</v>
      </c>
      <c r="B41" s="30"/>
      <c r="C41" s="30"/>
      <c r="D41" s="38" t="s">
        <v>79</v>
      </c>
      <c r="E41" s="38"/>
      <c r="F41" s="38"/>
      <c r="G41" s="38"/>
      <c r="H41" s="38"/>
      <c r="I41" s="38"/>
      <c r="J41" s="38"/>
      <c r="K41" s="30"/>
    </row>
    <row r="42" spans="1:12">
      <c r="A42" s="7" t="s">
        <v>48</v>
      </c>
      <c r="B42" s="30"/>
      <c r="C42" s="30"/>
      <c r="D42" s="30"/>
      <c r="E42" s="30"/>
      <c r="F42" s="30"/>
      <c r="G42" s="30"/>
      <c r="H42" s="30"/>
      <c r="I42" s="30"/>
      <c r="J42" s="30"/>
      <c r="K42" s="30"/>
    </row>
    <row r="43" spans="1:12" hidden="1">
      <c r="A43" s="7" t="s">
        <v>50</v>
      </c>
    </row>
    <row r="44" spans="1:12">
      <c r="A44" s="7">
        <v>8</v>
      </c>
      <c r="B44" s="35" t="s">
        <v>80</v>
      </c>
      <c r="C44" s="35"/>
      <c r="D44" s="36" t="s">
        <v>81</v>
      </c>
      <c r="E44" s="36"/>
      <c r="F44" s="36"/>
      <c r="K44" s="37"/>
      <c r="L44" s="7"/>
    </row>
    <row r="45" spans="1:12" ht="353.25" customHeight="1">
      <c r="A45" s="7" t="s">
        <v>48</v>
      </c>
      <c r="B45" s="30"/>
      <c r="C45" s="30"/>
      <c r="D45" s="38" t="s">
        <v>82</v>
      </c>
      <c r="E45" s="38"/>
      <c r="F45" s="38"/>
      <c r="G45" s="38"/>
      <c r="H45" s="38"/>
      <c r="I45" s="38"/>
      <c r="J45" s="38"/>
      <c r="K45" s="30"/>
    </row>
    <row r="46" spans="1:12" ht="301.5" customHeight="1">
      <c r="A46" s="7" t="s">
        <v>48</v>
      </c>
      <c r="B46" s="30"/>
      <c r="C46" s="30"/>
      <c r="D46" s="38" t="s">
        <v>83</v>
      </c>
      <c r="E46" s="38"/>
      <c r="F46" s="38"/>
      <c r="G46" s="38"/>
      <c r="H46" s="38"/>
      <c r="I46" s="38"/>
      <c r="J46" s="38"/>
      <c r="K46" s="30"/>
    </row>
    <row r="47" spans="1:12">
      <c r="A47" s="7" t="s">
        <v>48</v>
      </c>
      <c r="B47" s="30"/>
      <c r="C47" s="30"/>
      <c r="D47" s="30"/>
      <c r="E47" s="30"/>
      <c r="F47" s="30"/>
      <c r="G47" s="30"/>
      <c r="H47" s="30"/>
      <c r="I47" s="30"/>
      <c r="J47" s="30"/>
      <c r="K47" s="30"/>
    </row>
    <row r="48" spans="1:12" hidden="1">
      <c r="A48" s="7" t="s">
        <v>50</v>
      </c>
    </row>
    <row r="49" spans="1:12">
      <c r="A49" s="7">
        <v>8</v>
      </c>
      <c r="B49" s="35" t="s">
        <v>84</v>
      </c>
      <c r="C49" s="35"/>
      <c r="D49" s="36" t="s">
        <v>85</v>
      </c>
      <c r="E49" s="36"/>
      <c r="F49" s="36"/>
      <c r="K49" s="37"/>
      <c r="L49" s="7"/>
    </row>
    <row r="50" spans="1:12" ht="42.75" customHeight="1">
      <c r="A50" s="7" t="s">
        <v>48</v>
      </c>
      <c r="B50" s="30"/>
      <c r="C50" s="30"/>
      <c r="D50" s="38" t="s">
        <v>86</v>
      </c>
      <c r="E50" s="38"/>
      <c r="F50" s="38"/>
      <c r="G50" s="38"/>
      <c r="H50" s="38"/>
      <c r="I50" s="38"/>
      <c r="J50" s="38"/>
      <c r="K50" s="30"/>
    </row>
    <row r="51" spans="1:12">
      <c r="A51" s="7" t="s">
        <v>48</v>
      </c>
      <c r="B51" s="30"/>
      <c r="C51" s="30"/>
      <c r="D51" s="30"/>
      <c r="E51" s="30"/>
      <c r="F51" s="30"/>
      <c r="G51" s="30"/>
      <c r="H51" s="30"/>
      <c r="I51" s="30"/>
      <c r="J51" s="30"/>
      <c r="K51" s="30"/>
    </row>
    <row r="52" spans="1:12" hidden="1">
      <c r="A52" s="7" t="s">
        <v>50</v>
      </c>
    </row>
    <row r="53" spans="1:12">
      <c r="A53" s="7">
        <v>8</v>
      </c>
      <c r="B53" s="35" t="s">
        <v>87</v>
      </c>
      <c r="C53" s="35"/>
      <c r="D53" s="36" t="s">
        <v>88</v>
      </c>
      <c r="E53" s="36"/>
      <c r="F53" s="36"/>
      <c r="K53" s="37"/>
      <c r="L53" s="7"/>
    </row>
    <row r="54" spans="1:12" ht="69.75" customHeight="1">
      <c r="A54" s="7" t="s">
        <v>48</v>
      </c>
      <c r="B54" s="30"/>
      <c r="C54" s="30"/>
      <c r="D54" s="38" t="s">
        <v>89</v>
      </c>
      <c r="E54" s="38"/>
      <c r="F54" s="38"/>
      <c r="G54" s="38"/>
      <c r="H54" s="38"/>
      <c r="I54" s="38"/>
      <c r="J54" s="38"/>
      <c r="K54" s="30"/>
    </row>
    <row r="55" spans="1:12">
      <c r="A55" s="7" t="s">
        <v>48</v>
      </c>
      <c r="B55" s="30"/>
      <c r="C55" s="30"/>
      <c r="D55" s="30"/>
      <c r="E55" s="30"/>
      <c r="F55" s="30"/>
      <c r="G55" s="30"/>
      <c r="H55" s="30"/>
      <c r="I55" s="30"/>
      <c r="J55" s="30"/>
      <c r="K55" s="30"/>
    </row>
    <row r="56" spans="1:12" hidden="1">
      <c r="A56" s="7" t="s">
        <v>50</v>
      </c>
    </row>
    <row r="57" spans="1:12">
      <c r="A57" s="7">
        <v>8</v>
      </c>
      <c r="B57" s="35" t="s">
        <v>90</v>
      </c>
      <c r="C57" s="35"/>
      <c r="D57" s="36" t="s">
        <v>91</v>
      </c>
      <c r="E57" s="36"/>
      <c r="F57" s="36"/>
      <c r="K57" s="37"/>
      <c r="L57" s="7"/>
    </row>
    <row r="58" spans="1:12" ht="110.25" customHeight="1">
      <c r="A58" s="7" t="s">
        <v>48</v>
      </c>
      <c r="B58" s="30"/>
      <c r="C58" s="30"/>
      <c r="D58" s="38" t="s">
        <v>92</v>
      </c>
      <c r="E58" s="38"/>
      <c r="F58" s="38"/>
      <c r="G58" s="38"/>
      <c r="H58" s="38"/>
      <c r="I58" s="38"/>
      <c r="J58" s="38"/>
      <c r="K58" s="30"/>
    </row>
    <row r="59" spans="1:12">
      <c r="A59" s="7" t="s">
        <v>48</v>
      </c>
      <c r="B59" s="30"/>
      <c r="C59" s="30"/>
      <c r="D59" s="30"/>
      <c r="E59" s="30"/>
      <c r="F59" s="30"/>
      <c r="G59" s="30"/>
      <c r="H59" s="30"/>
      <c r="I59" s="30"/>
      <c r="J59" s="30"/>
      <c r="K59" s="30"/>
    </row>
    <row r="60" spans="1:12" hidden="1">
      <c r="A60" s="7" t="s">
        <v>50</v>
      </c>
    </row>
    <row r="61" spans="1:12">
      <c r="A61" s="7">
        <v>8</v>
      </c>
      <c r="B61" s="35" t="s">
        <v>93</v>
      </c>
      <c r="C61" s="35"/>
      <c r="D61" s="36" t="s">
        <v>94</v>
      </c>
      <c r="E61" s="36"/>
      <c r="F61" s="36"/>
      <c r="K61" s="37"/>
      <c r="L61" s="7"/>
    </row>
    <row r="62" spans="1:12" ht="83.25" customHeight="1">
      <c r="A62" s="7" t="s">
        <v>48</v>
      </c>
      <c r="B62" s="30"/>
      <c r="C62" s="30"/>
      <c r="D62" s="38" t="s">
        <v>95</v>
      </c>
      <c r="E62" s="38"/>
      <c r="F62" s="38"/>
      <c r="G62" s="38"/>
      <c r="H62" s="38"/>
      <c r="I62" s="38"/>
      <c r="J62" s="38"/>
      <c r="K62" s="30"/>
    </row>
    <row r="63" spans="1:12">
      <c r="A63" s="7" t="s">
        <v>48</v>
      </c>
      <c r="B63" s="30"/>
      <c r="C63" s="30"/>
      <c r="D63" s="30"/>
      <c r="E63" s="30"/>
      <c r="F63" s="30"/>
      <c r="G63" s="30"/>
      <c r="H63" s="30"/>
      <c r="I63" s="30"/>
      <c r="J63" s="30"/>
      <c r="K63" s="30"/>
    </row>
    <row r="64" spans="1:12" hidden="1">
      <c r="A64" s="7" t="s">
        <v>50</v>
      </c>
    </row>
    <row r="65" spans="1:12">
      <c r="A65" s="7">
        <v>8</v>
      </c>
      <c r="B65" s="35" t="s">
        <v>96</v>
      </c>
      <c r="C65" s="35"/>
      <c r="D65" s="36" t="s">
        <v>97</v>
      </c>
      <c r="E65" s="36"/>
      <c r="F65" s="36"/>
      <c r="K65" s="37"/>
      <c r="L65" s="7"/>
    </row>
    <row r="66" spans="1:12" ht="285.75" customHeight="1">
      <c r="A66" s="7" t="s">
        <v>48</v>
      </c>
      <c r="B66" s="30"/>
      <c r="C66" s="30"/>
      <c r="D66" s="38" t="s">
        <v>98</v>
      </c>
      <c r="E66" s="38"/>
      <c r="F66" s="38"/>
      <c r="G66" s="38"/>
      <c r="H66" s="38"/>
      <c r="I66" s="38"/>
      <c r="J66" s="38"/>
      <c r="K66" s="30"/>
    </row>
    <row r="67" spans="1:12" hidden="1">
      <c r="A67" s="7" t="s">
        <v>50</v>
      </c>
    </row>
    <row r="68" spans="1:12">
      <c r="A68" s="7">
        <v>8</v>
      </c>
      <c r="B68" s="35" t="s">
        <v>99</v>
      </c>
      <c r="C68" s="35"/>
      <c r="D68" s="36" t="s">
        <v>100</v>
      </c>
      <c r="E68" s="36"/>
      <c r="F68" s="36"/>
      <c r="K68" s="37"/>
      <c r="L68" s="7"/>
    </row>
    <row r="69" spans="1:12" ht="216" customHeight="1">
      <c r="A69" s="7" t="s">
        <v>48</v>
      </c>
      <c r="B69" s="30"/>
      <c r="C69" s="30"/>
      <c r="D69" s="38" t="s">
        <v>101</v>
      </c>
      <c r="E69" s="38"/>
      <c r="F69" s="38"/>
      <c r="G69" s="38"/>
      <c r="H69" s="38"/>
      <c r="I69" s="38"/>
      <c r="J69" s="38"/>
      <c r="K69" s="30"/>
    </row>
    <row r="70" spans="1:12">
      <c r="A70" s="7" t="s">
        <v>48</v>
      </c>
      <c r="B70" s="30"/>
      <c r="C70" s="30"/>
      <c r="D70" s="30"/>
      <c r="E70" s="30"/>
      <c r="F70" s="30"/>
      <c r="G70" s="30"/>
      <c r="H70" s="30"/>
      <c r="I70" s="30"/>
      <c r="J70" s="30"/>
      <c r="K70" s="30"/>
    </row>
    <row r="71" spans="1:12" hidden="1">
      <c r="A71" s="7" t="s">
        <v>50</v>
      </c>
    </row>
    <row r="72" spans="1:12">
      <c r="A72" s="7">
        <v>8</v>
      </c>
      <c r="B72" s="35" t="s">
        <v>102</v>
      </c>
      <c r="C72" s="35"/>
      <c r="D72" s="36" t="s">
        <v>103</v>
      </c>
      <c r="E72" s="36"/>
      <c r="F72" s="36"/>
      <c r="K72" s="37"/>
      <c r="L72" s="7"/>
    </row>
    <row r="73" spans="1:12" ht="110.25" customHeight="1">
      <c r="A73" s="7" t="s">
        <v>48</v>
      </c>
      <c r="B73" s="30"/>
      <c r="C73" s="30"/>
      <c r="D73" s="38" t="s">
        <v>104</v>
      </c>
      <c r="E73" s="38"/>
      <c r="F73" s="38"/>
      <c r="G73" s="38"/>
      <c r="H73" s="38"/>
      <c r="I73" s="38"/>
      <c r="J73" s="38"/>
      <c r="K73" s="30"/>
    </row>
    <row r="74" spans="1:12">
      <c r="A74" s="7" t="s">
        <v>48</v>
      </c>
      <c r="B74" s="30"/>
      <c r="C74" s="30"/>
      <c r="D74" s="30"/>
      <c r="E74" s="30"/>
      <c r="F74" s="30"/>
      <c r="G74" s="30"/>
      <c r="H74" s="30"/>
      <c r="I74" s="30"/>
      <c r="J74" s="30"/>
      <c r="K74" s="30"/>
    </row>
    <row r="75" spans="1:12" hidden="1">
      <c r="A75" s="7" t="s">
        <v>50</v>
      </c>
    </row>
    <row r="76" spans="1:12">
      <c r="A76" s="7">
        <v>8</v>
      </c>
      <c r="B76" s="35" t="s">
        <v>105</v>
      </c>
      <c r="C76" s="35"/>
      <c r="D76" s="36" t="s">
        <v>106</v>
      </c>
      <c r="E76" s="36"/>
      <c r="F76" s="36"/>
      <c r="K76" s="37"/>
      <c r="L76" s="7"/>
    </row>
    <row r="77" spans="1:12" ht="42.75" customHeight="1">
      <c r="A77" s="7" t="s">
        <v>48</v>
      </c>
      <c r="B77" s="30"/>
      <c r="C77" s="30"/>
      <c r="D77" s="38" t="s">
        <v>107</v>
      </c>
      <c r="E77" s="38"/>
      <c r="F77" s="38"/>
      <c r="G77" s="38"/>
      <c r="H77" s="38"/>
      <c r="I77" s="38"/>
      <c r="J77" s="38"/>
      <c r="K77" s="30"/>
    </row>
    <row r="78" spans="1:12">
      <c r="A78" s="7" t="s">
        <v>48</v>
      </c>
      <c r="B78" s="30"/>
      <c r="C78" s="30"/>
      <c r="D78" s="30"/>
      <c r="E78" s="30"/>
      <c r="F78" s="30"/>
      <c r="G78" s="30"/>
      <c r="H78" s="30"/>
      <c r="I78" s="30"/>
      <c r="J78" s="30"/>
      <c r="K78" s="30"/>
    </row>
    <row r="79" spans="1:12" hidden="1">
      <c r="A79" s="7" t="s">
        <v>50</v>
      </c>
    </row>
    <row r="80" spans="1:12">
      <c r="A80" s="7">
        <v>8</v>
      </c>
      <c r="B80" s="35" t="s">
        <v>108</v>
      </c>
      <c r="C80" s="35"/>
      <c r="D80" s="36" t="s">
        <v>109</v>
      </c>
      <c r="E80" s="36"/>
      <c r="F80" s="36"/>
      <c r="K80" s="37"/>
      <c r="L80" s="7"/>
    </row>
    <row r="81" spans="1:12" ht="56.25" customHeight="1">
      <c r="A81" s="7" t="s">
        <v>48</v>
      </c>
      <c r="B81" s="30"/>
      <c r="C81" s="30"/>
      <c r="D81" s="38" t="s">
        <v>110</v>
      </c>
      <c r="E81" s="38"/>
      <c r="F81" s="38"/>
      <c r="G81" s="38"/>
      <c r="H81" s="38"/>
      <c r="I81" s="38"/>
      <c r="J81" s="38"/>
      <c r="K81" s="30"/>
    </row>
    <row r="82" spans="1:12">
      <c r="A82" s="7" t="s">
        <v>48</v>
      </c>
      <c r="B82" s="30"/>
      <c r="C82" s="30"/>
      <c r="D82" s="30"/>
      <c r="E82" s="30"/>
      <c r="F82" s="30"/>
      <c r="G82" s="30"/>
      <c r="H82" s="30"/>
      <c r="I82" s="30"/>
      <c r="J82" s="30"/>
      <c r="K82" s="30"/>
    </row>
    <row r="83" spans="1:12" hidden="1">
      <c r="A83" s="7" t="s">
        <v>50</v>
      </c>
    </row>
    <row r="84" spans="1:12">
      <c r="A84" s="7">
        <v>8</v>
      </c>
      <c r="B84" s="35" t="s">
        <v>111</v>
      </c>
      <c r="C84" s="35"/>
      <c r="D84" s="36" t="s">
        <v>112</v>
      </c>
      <c r="E84" s="36"/>
      <c r="F84" s="36"/>
      <c r="K84" s="37"/>
      <c r="L84" s="7"/>
    </row>
    <row r="85" spans="1:12" ht="150.75" customHeight="1">
      <c r="A85" s="7" t="s">
        <v>48</v>
      </c>
      <c r="B85" s="30"/>
      <c r="C85" s="30"/>
      <c r="D85" s="38" t="s">
        <v>113</v>
      </c>
      <c r="E85" s="38"/>
      <c r="F85" s="38"/>
      <c r="G85" s="38"/>
      <c r="H85" s="38"/>
      <c r="I85" s="38"/>
      <c r="J85" s="38"/>
      <c r="K85" s="30"/>
    </row>
    <row r="86" spans="1:12">
      <c r="A86" s="7" t="s">
        <v>48</v>
      </c>
      <c r="B86" s="30"/>
      <c r="C86" s="30"/>
      <c r="D86" s="30"/>
      <c r="E86" s="30"/>
      <c r="F86" s="30"/>
      <c r="G86" s="30"/>
      <c r="H86" s="30"/>
      <c r="I86" s="30"/>
      <c r="J86" s="30"/>
      <c r="K86" s="30"/>
    </row>
    <row r="87" spans="1:12" hidden="1">
      <c r="A87" s="7" t="s">
        <v>50</v>
      </c>
    </row>
    <row r="88" spans="1:12">
      <c r="A88" s="7">
        <v>8</v>
      </c>
      <c r="B88" s="35" t="s">
        <v>114</v>
      </c>
      <c r="C88" s="35"/>
      <c r="D88" s="36" t="s">
        <v>115</v>
      </c>
      <c r="E88" s="36"/>
      <c r="F88" s="36"/>
      <c r="K88" s="37"/>
      <c r="L88" s="7"/>
    </row>
    <row r="89" spans="1:12" ht="191.25" customHeight="1">
      <c r="A89" s="7" t="s">
        <v>48</v>
      </c>
      <c r="B89" s="30"/>
      <c r="C89" s="30"/>
      <c r="D89" s="38" t="s">
        <v>116</v>
      </c>
      <c r="E89" s="38"/>
      <c r="F89" s="38"/>
      <c r="G89" s="38"/>
      <c r="H89" s="38"/>
      <c r="I89" s="38"/>
      <c r="J89" s="38"/>
      <c r="K89" s="30"/>
    </row>
    <row r="90" spans="1:12">
      <c r="A90" s="7" t="s">
        <v>48</v>
      </c>
      <c r="B90" s="30"/>
      <c r="C90" s="30"/>
      <c r="D90" s="30"/>
      <c r="E90" s="30"/>
      <c r="F90" s="30"/>
      <c r="G90" s="30"/>
      <c r="H90" s="30"/>
      <c r="I90" s="30"/>
      <c r="J90" s="30"/>
      <c r="K90" s="30"/>
    </row>
    <row r="91" spans="1:12" hidden="1">
      <c r="A91" s="7" t="s">
        <v>50</v>
      </c>
    </row>
    <row r="92" spans="1:12">
      <c r="A92" s="7">
        <v>8</v>
      </c>
      <c r="B92" s="35" t="s">
        <v>117</v>
      </c>
      <c r="C92" s="35"/>
      <c r="D92" s="36" t="s">
        <v>118</v>
      </c>
      <c r="E92" s="36"/>
      <c r="F92" s="36"/>
      <c r="K92" s="37"/>
      <c r="L92" s="7"/>
    </row>
    <row r="93" spans="1:12" ht="42.75" customHeight="1">
      <c r="A93" s="7" t="s">
        <v>48</v>
      </c>
      <c r="B93" s="30"/>
      <c r="C93" s="30"/>
      <c r="D93" s="38" t="s">
        <v>119</v>
      </c>
      <c r="E93" s="38"/>
      <c r="F93" s="38"/>
      <c r="G93" s="38"/>
      <c r="H93" s="38"/>
      <c r="I93" s="38"/>
      <c r="J93" s="38"/>
      <c r="K93" s="30"/>
    </row>
    <row r="94" spans="1:12">
      <c r="A94" s="7" t="s">
        <v>48</v>
      </c>
      <c r="B94" s="30"/>
      <c r="C94" s="30"/>
      <c r="D94" s="30"/>
      <c r="E94" s="30"/>
      <c r="F94" s="30"/>
      <c r="G94" s="30"/>
      <c r="H94" s="30"/>
      <c r="I94" s="30"/>
      <c r="J94" s="30"/>
      <c r="K94" s="30"/>
    </row>
    <row r="95" spans="1:12" hidden="1">
      <c r="A95" s="7" t="s">
        <v>50</v>
      </c>
    </row>
    <row r="96" spans="1:12">
      <c r="A96" s="7">
        <v>8</v>
      </c>
      <c r="B96" s="35" t="s">
        <v>120</v>
      </c>
      <c r="C96" s="35"/>
      <c r="D96" s="36" t="s">
        <v>121</v>
      </c>
      <c r="E96" s="36"/>
      <c r="F96" s="36"/>
      <c r="K96" s="37"/>
      <c r="L96" s="7"/>
    </row>
    <row r="97" spans="1:12" ht="29.25" customHeight="1">
      <c r="A97" s="7" t="s">
        <v>48</v>
      </c>
      <c r="B97" s="30"/>
      <c r="C97" s="30"/>
      <c r="D97" s="38" t="s">
        <v>122</v>
      </c>
      <c r="E97" s="38"/>
      <c r="F97" s="38"/>
      <c r="G97" s="38"/>
      <c r="H97" s="38"/>
      <c r="I97" s="38"/>
      <c r="J97" s="38"/>
      <c r="K97" s="30"/>
    </row>
    <row r="98" spans="1:12">
      <c r="A98" s="7" t="s">
        <v>48</v>
      </c>
      <c r="B98" s="30"/>
      <c r="C98" s="30"/>
      <c r="D98" s="30"/>
      <c r="E98" s="30"/>
      <c r="F98" s="30"/>
      <c r="G98" s="30"/>
      <c r="H98" s="30"/>
      <c r="I98" s="30"/>
      <c r="J98" s="30"/>
      <c r="K98" s="30"/>
    </row>
    <row r="99" spans="1:12" hidden="1">
      <c r="A99" s="7" t="s">
        <v>50</v>
      </c>
    </row>
    <row r="100" spans="1:12">
      <c r="A100" s="7">
        <v>8</v>
      </c>
      <c r="B100" s="35" t="s">
        <v>123</v>
      </c>
      <c r="C100" s="35"/>
      <c r="D100" s="36" t="s">
        <v>124</v>
      </c>
      <c r="E100" s="36"/>
      <c r="F100" s="36"/>
      <c r="K100" s="37"/>
      <c r="L100" s="7"/>
    </row>
    <row r="101" spans="1:12">
      <c r="A101" s="7" t="s">
        <v>48</v>
      </c>
      <c r="B101" s="30"/>
      <c r="C101" s="30"/>
      <c r="D101" s="38" t="s">
        <v>125</v>
      </c>
      <c r="E101" s="38"/>
      <c r="F101" s="38"/>
      <c r="G101" s="38"/>
      <c r="H101" s="38"/>
      <c r="I101" s="38"/>
      <c r="J101" s="38"/>
      <c r="K101" s="30"/>
    </row>
    <row r="102" spans="1:12">
      <c r="A102" s="7" t="s">
        <v>48</v>
      </c>
      <c r="B102" s="30"/>
      <c r="C102" s="30"/>
      <c r="D102" s="30"/>
      <c r="E102" s="30"/>
      <c r="F102" s="30"/>
      <c r="G102" s="30"/>
      <c r="H102" s="30"/>
      <c r="I102" s="30"/>
      <c r="J102" s="30"/>
      <c r="K102" s="30"/>
    </row>
    <row r="103" spans="1:12" hidden="1">
      <c r="A103" s="7" t="s">
        <v>50</v>
      </c>
    </row>
    <row r="104" spans="1:12">
      <c r="A104" s="7">
        <v>8</v>
      </c>
      <c r="B104" s="35" t="s">
        <v>126</v>
      </c>
      <c r="C104" s="35"/>
      <c r="D104" s="36" t="s">
        <v>127</v>
      </c>
      <c r="E104" s="36"/>
      <c r="F104" s="36"/>
      <c r="K104" s="37"/>
      <c r="L104" s="7"/>
    </row>
    <row r="105" spans="1:12">
      <c r="A105" s="7" t="s">
        <v>48</v>
      </c>
      <c r="B105" s="30"/>
      <c r="C105" s="30"/>
      <c r="D105" s="38" t="s">
        <v>125</v>
      </c>
      <c r="E105" s="38"/>
      <c r="F105" s="38"/>
      <c r="G105" s="38"/>
      <c r="H105" s="38"/>
      <c r="I105" s="38"/>
      <c r="J105" s="38"/>
      <c r="K105" s="30"/>
    </row>
    <row r="106" spans="1:12">
      <c r="A106" s="7" t="s">
        <v>48</v>
      </c>
      <c r="B106" s="30"/>
      <c r="C106" s="30"/>
      <c r="D106" s="30"/>
      <c r="E106" s="30"/>
      <c r="F106" s="30"/>
      <c r="G106" s="30"/>
      <c r="H106" s="30"/>
      <c r="I106" s="30"/>
      <c r="J106" s="30"/>
      <c r="K106" s="30"/>
    </row>
    <row r="107" spans="1:12" hidden="1">
      <c r="A107" s="7" t="s">
        <v>50</v>
      </c>
    </row>
    <row r="108" spans="1:12">
      <c r="A108" s="7">
        <v>8</v>
      </c>
      <c r="B108" s="35" t="s">
        <v>128</v>
      </c>
      <c r="C108" s="35"/>
      <c r="D108" s="36" t="s">
        <v>129</v>
      </c>
      <c r="E108" s="36"/>
      <c r="F108" s="36"/>
      <c r="K108" s="37"/>
      <c r="L108" s="7"/>
    </row>
    <row r="109" spans="1:12" ht="99.9788" customHeight="1">
      <c r="A109" s="7" t="s">
        <v>48</v>
      </c>
      <c r="B109" s="30"/>
      <c r="C109" s="30"/>
      <c r="D109" s="39" t="s">
        <v>131</v>
      </c>
      <c r="E109" s="38"/>
      <c r="F109" s="38"/>
      <c r="G109" s="38"/>
      <c r="H109" s="38"/>
      <c r="I109" s="38"/>
      <c r="J109" s="38"/>
      <c r="K109" s="30"/>
    </row>
    <row r="110" spans="1:12">
      <c r="A110" s="7" t="s">
        <v>48</v>
      </c>
      <c r="B110" s="30"/>
      <c r="C110" s="30"/>
      <c r="D110" s="30"/>
      <c r="E110" s="30"/>
      <c r="F110" s="30"/>
      <c r="G110" s="30"/>
      <c r="H110" s="30"/>
      <c r="I110" s="30"/>
      <c r="J110" s="30"/>
      <c r="K110" s="30"/>
    </row>
    <row r="111" spans="1:12" hidden="1">
      <c r="A111" s="7" t="s">
        <v>50</v>
      </c>
    </row>
    <row r="112" spans="1:12">
      <c r="A112" s="7">
        <v>8</v>
      </c>
      <c r="B112" s="35" t="s">
        <v>132</v>
      </c>
      <c r="C112" s="35"/>
      <c r="D112" s="36" t="s">
        <v>133</v>
      </c>
      <c r="E112" s="36"/>
      <c r="F112" s="36"/>
      <c r="K112" s="37"/>
      <c r="L112" s="7"/>
    </row>
    <row r="113" spans="1:18" ht="312.75" customHeight="1">
      <c r="A113" s="7" t="s">
        <v>48</v>
      </c>
      <c r="B113" s="30"/>
      <c r="C113" s="30"/>
      <c r="D113" s="38" t="s">
        <v>134</v>
      </c>
      <c r="E113" s="38"/>
      <c r="F113" s="38"/>
      <c r="G113" s="38"/>
      <c r="H113" s="38"/>
      <c r="I113" s="38"/>
      <c r="J113" s="38"/>
      <c r="K113" s="30"/>
    </row>
    <row r="114" spans="1:18">
      <c r="A114" s="7" t="s">
        <v>48</v>
      </c>
      <c r="B114" s="30"/>
      <c r="C114" s="30"/>
      <c r="D114" s="38"/>
      <c r="E114" s="38"/>
      <c r="F114" s="38"/>
      <c r="G114" s="38"/>
      <c r="H114" s="38"/>
      <c r="I114" s="38"/>
      <c r="J114" s="38"/>
      <c r="K114" s="30"/>
    </row>
    <row r="115" spans="1:18" hidden="1">
      <c r="A115" s="7" t="s">
        <v>50</v>
      </c>
    </row>
    <row r="116" spans="1:18" hidden="1">
      <c r="A116" s="7" t="s">
        <v>135</v>
      </c>
    </row>
    <row r="117" spans="1:18">
      <c r="A117" s="7">
        <v>3</v>
      </c>
      <c r="B117" s="32" t="s">
        <v>136</v>
      </c>
      <c r="C117" s="32"/>
      <c r="D117" s="33" t="s">
        <v>137</v>
      </c>
      <c r="E117" s="33"/>
      <c r="F117" s="33"/>
      <c r="G117" s="33"/>
      <c r="H117" s="33"/>
      <c r="I117" s="33"/>
      <c r="J117" s="33"/>
      <c r="K117" s="34"/>
      <c r="L117" s="7"/>
    </row>
    <row r="118" spans="1:18">
      <c r="A118" s="7">
        <v>9</v>
      </c>
      <c r="B118" s="35" t="s">
        <v>138</v>
      </c>
      <c r="C118" s="35"/>
      <c r="D118" s="40" t="s">
        <v>139</v>
      </c>
      <c r="K118" s="41"/>
    </row>
    <row r="119" spans="1:18" ht="409.5" customHeight="1">
      <c r="A119" s="7" t="s">
        <v>140</v>
      </c>
      <c r="B119" s="30"/>
      <c r="C119" s="30"/>
      <c r="D119" s="30" t="s">
        <v>141</v>
      </c>
      <c r="E119" s="30"/>
      <c r="F119" s="30"/>
      <c r="G119" s="30"/>
      <c r="H119" s="30"/>
      <c r="I119" s="30"/>
      <c r="J119" s="30"/>
      <c r="K119" s="30"/>
    </row>
    <row r="120" spans="1:18">
      <c r="A120" s="7" t="s">
        <v>142</v>
      </c>
      <c r="B120" s="32"/>
      <c r="C120" s="41"/>
      <c r="D120" s="41"/>
      <c r="E120" s="41"/>
      <c r="F120" s="41"/>
      <c r="G120" s="42" t="s">
        <v>143</v>
      </c>
      <c r="H120" s="43">
        <v>1</v>
      </c>
      <c r="I120" s="43"/>
      <c r="J120" s="44"/>
      <c r="K120" s="45">
        <f>IF(AND(H120= "",I120= ""), 0, ROUND(ROUND(J120, 2) * ROUND(IF(I120="",H120,I120),  0), 2))</f>
        <v/>
      </c>
      <c r="L120" s="7"/>
      <c r="N120" s="46">
        <v>0.2</v>
      </c>
      <c r="Q120" s="47"/>
      <c r="R120" s="7">
        <v>29</v>
      </c>
    </row>
    <row r="121" spans="1:18">
      <c r="A121" s="7" t="s">
        <v>135</v>
      </c>
      <c r="B121" s="41"/>
      <c r="C121" s="41"/>
      <c r="K121" s="41"/>
    </row>
    <row r="122" spans="1:18">
      <c r="B122" s="41"/>
      <c r="C122" s="41"/>
      <c r="D122" s="48" t="s">
        <v>137</v>
      </c>
      <c r="E122" s="49"/>
      <c r="F122" s="49"/>
      <c r="G122" s="50"/>
      <c r="H122" s="50"/>
      <c r="I122" s="50"/>
      <c r="J122" s="50"/>
      <c r="K122" s="51"/>
    </row>
    <row r="123" spans="1:18">
      <c r="B123" s="41"/>
      <c r="C123" s="41"/>
      <c r="D123" s="52"/>
      <c r="E123" s="7"/>
      <c r="F123" s="7"/>
      <c r="G123" s="7"/>
      <c r="H123" s="7"/>
      <c r="I123" s="7"/>
      <c r="J123" s="7"/>
      <c r="K123" s="8"/>
    </row>
    <row r="124" spans="1:18">
      <c r="B124" s="41"/>
      <c r="C124" s="41"/>
      <c r="D124" s="53" t="s">
        <v>144</v>
      </c>
      <c r="E124" s="54"/>
      <c r="F124" s="54"/>
      <c r="G124" s="55">
        <f>SUMIF(L118:L121, IF(L117="","",L117), K118:K121)</f>
        <v/>
      </c>
      <c r="H124" s="55"/>
      <c r="I124" s="55"/>
      <c r="J124" s="55"/>
      <c r="K124" s="56"/>
    </row>
    <row r="125" spans="1:18">
      <c r="B125" s="41"/>
      <c r="C125" s="41"/>
      <c r="D125" s="53" t="s">
        <v>145</v>
      </c>
      <c r="E125" s="54"/>
      <c r="F125" s="54"/>
      <c r="G125" s="55">
        <f>ROUND(SUMIF(L118:L121, IF(L117="","",L117), K118:K121) * 0.2, 2)</f>
        <v/>
      </c>
      <c r="H125" s="55"/>
      <c r="I125" s="55"/>
      <c r="J125" s="55"/>
      <c r="K125" s="56"/>
    </row>
    <row r="126" spans="1:18">
      <c r="B126" s="41"/>
      <c r="C126" s="41"/>
      <c r="D126" s="57" t="s">
        <v>146</v>
      </c>
      <c r="E126" s="58"/>
      <c r="F126" s="58"/>
      <c r="G126" s="59">
        <f>SUM(G124:G125)</f>
        <v/>
      </c>
      <c r="H126" s="59"/>
      <c r="I126" s="59"/>
      <c r="J126" s="59"/>
      <c r="K126" s="60"/>
    </row>
    <row r="127" spans="1:18">
      <c r="A127" s="7">
        <v>3</v>
      </c>
      <c r="B127" s="32" t="s">
        <v>147</v>
      </c>
      <c r="C127" s="32"/>
      <c r="D127" s="33" t="s">
        <v>148</v>
      </c>
      <c r="E127" s="33"/>
      <c r="F127" s="33"/>
      <c r="G127" s="33"/>
      <c r="H127" s="33"/>
      <c r="I127" s="33"/>
      <c r="J127" s="33"/>
      <c r="K127" s="34"/>
      <c r="L127" s="7"/>
    </row>
    <row r="128" spans="1:18">
      <c r="A128" s="7">
        <v>4</v>
      </c>
      <c r="B128" s="32" t="s">
        <v>149</v>
      </c>
      <c r="C128" s="32"/>
      <c r="D128" s="61" t="s">
        <v>150</v>
      </c>
      <c r="E128" s="61"/>
      <c r="F128" s="61"/>
      <c r="G128" s="61"/>
      <c r="H128" s="61"/>
      <c r="I128" s="61"/>
      <c r="J128" s="61"/>
      <c r="K128" s="62"/>
      <c r="L128" s="7"/>
    </row>
    <row r="129" spans="1:18">
      <c r="A129" s="7">
        <v>5</v>
      </c>
      <c r="B129" s="32" t="s">
        <v>151</v>
      </c>
      <c r="C129" s="32"/>
      <c r="D129" s="63" t="s">
        <v>152</v>
      </c>
      <c r="E129" s="63"/>
      <c r="F129" s="63"/>
      <c r="G129" s="63"/>
      <c r="H129" s="63"/>
      <c r="I129" s="63"/>
      <c r="J129" s="63"/>
      <c r="K129" s="64"/>
      <c r="L129" s="7"/>
    </row>
    <row r="130" spans="1:18">
      <c r="A130" s="7">
        <v>6</v>
      </c>
      <c r="B130" s="32" t="s">
        <v>153</v>
      </c>
      <c r="C130" s="32"/>
      <c r="D130" s="65" t="s">
        <v>154</v>
      </c>
      <c r="E130" s="65"/>
      <c r="F130" s="65"/>
      <c r="G130" s="65"/>
      <c r="H130" s="65"/>
      <c r="I130" s="65"/>
      <c r="J130" s="65"/>
      <c r="K130" s="66"/>
      <c r="L130" s="7"/>
    </row>
    <row r="131" spans="1:18">
      <c r="A131" s="7">
        <v>9</v>
      </c>
      <c r="B131" s="35"/>
      <c r="C131" s="35"/>
      <c r="D131" s="40" t="s">
        <v>155</v>
      </c>
      <c r="K131" s="41"/>
    </row>
    <row r="132" spans="1:18" ht="204.75" customHeight="1">
      <c r="A132" s="7" t="s">
        <v>140</v>
      </c>
      <c r="B132" s="30"/>
      <c r="C132" s="30"/>
      <c r="D132" s="30" t="s">
        <v>156</v>
      </c>
      <c r="E132" s="30"/>
      <c r="F132" s="30"/>
      <c r="G132" s="30"/>
      <c r="H132" s="30"/>
      <c r="I132" s="30"/>
      <c r="J132" s="30"/>
      <c r="K132" s="30"/>
    </row>
    <row r="133" spans="1:18">
      <c r="A133" s="7" t="s">
        <v>157</v>
      </c>
      <c r="B133" s="35"/>
      <c r="C133" s="35"/>
      <c r="D133" s="31" t="s">
        <v>158</v>
      </c>
      <c r="H133" s="67">
        <v>22.5</v>
      </c>
      <c r="J133" s="68" t="s">
        <v>159</v>
      </c>
      <c r="K133" s="41"/>
    </row>
    <row r="134" spans="1:18" ht="84.7125" customHeight="1">
      <c r="A134" s="7" t="s">
        <v>160</v>
      </c>
      <c r="B134" s="69"/>
      <c r="C134" s="69"/>
      <c r="D134" s="69" t="s">
        <v>161</v>
      </c>
      <c r="E134" s="69"/>
      <c r="F134" s="69"/>
      <c r="G134" s="69"/>
      <c r="H134" s="69"/>
      <c r="I134" s="69"/>
      <c r="J134" s="69"/>
      <c r="K134" s="69"/>
    </row>
    <row r="135" spans="1:18">
      <c r="A135" s="7" t="s">
        <v>142</v>
      </c>
      <c r="B135" s="32"/>
      <c r="C135" s="41"/>
      <c r="D135" s="41"/>
      <c r="E135" s="41"/>
      <c r="F135" s="41"/>
      <c r="G135" s="42" t="s">
        <v>12</v>
      </c>
      <c r="H135" s="70">
        <v>22.5</v>
      </c>
      <c r="I135" s="70"/>
      <c r="J135" s="44"/>
      <c r="K135" s="45">
        <f>IF(AND(H135= "",I135= ""), 0, ROUND(ROUND(J135, 2) * ROUND(IF(I135="",H135,I135),  2), 2))</f>
        <v/>
      </c>
      <c r="L135" s="7"/>
      <c r="N135" s="46">
        <v>0.2</v>
      </c>
      <c r="Q135" s="47"/>
      <c r="R135" s="7">
        <v>29</v>
      </c>
    </row>
    <row r="136" spans="1:18">
      <c r="A136" s="7">
        <v>9</v>
      </c>
      <c r="B136" s="35"/>
      <c r="C136" s="35"/>
      <c r="D136" s="40" t="s">
        <v>162</v>
      </c>
      <c r="K136" s="41"/>
    </row>
    <row r="137" spans="1:18" ht="96.75" customHeight="1">
      <c r="A137" s="7" t="s">
        <v>140</v>
      </c>
      <c r="B137" s="30"/>
      <c r="C137" s="30"/>
      <c r="D137" s="30" t="s">
        <v>163</v>
      </c>
      <c r="E137" s="30"/>
      <c r="F137" s="30"/>
      <c r="G137" s="30"/>
      <c r="H137" s="30"/>
      <c r="I137" s="30"/>
      <c r="J137" s="30"/>
      <c r="K137" s="30"/>
    </row>
    <row r="138" spans="1:18" ht="43.5375" customHeight="1">
      <c r="A138" s="7" t="s">
        <v>160</v>
      </c>
      <c r="B138" s="69"/>
      <c r="C138" s="69"/>
      <c r="D138" s="69" t="s">
        <v>164</v>
      </c>
      <c r="E138" s="69"/>
      <c r="F138" s="69"/>
      <c r="G138" s="69"/>
      <c r="H138" s="69"/>
      <c r="I138" s="69"/>
      <c r="J138" s="69"/>
      <c r="K138" s="69"/>
    </row>
    <row r="139" spans="1:18">
      <c r="A139" s="7" t="s">
        <v>142</v>
      </c>
      <c r="B139" s="32"/>
      <c r="C139" s="41"/>
      <c r="D139" s="41"/>
      <c r="E139" s="41"/>
      <c r="F139" s="41"/>
      <c r="G139" s="42" t="s">
        <v>12</v>
      </c>
      <c r="H139" s="70">
        <v>22.5</v>
      </c>
      <c r="I139" s="70"/>
      <c r="J139" s="44"/>
      <c r="K139" s="45">
        <f>IF(AND(H139= "",I139= ""), 0, ROUND(ROUND(J139, 2) * ROUND(IF(I139="",H139,I139),  2), 2))</f>
        <v/>
      </c>
      <c r="L139" s="7"/>
      <c r="N139" s="46">
        <v>0.2</v>
      </c>
      <c r="Q139" s="47"/>
      <c r="R139" s="7">
        <v>29</v>
      </c>
    </row>
    <row r="140" spans="1:18" hidden="1">
      <c r="A140" s="7" t="s">
        <v>165</v>
      </c>
    </row>
    <row r="141" spans="1:18">
      <c r="A141" s="7">
        <v>6</v>
      </c>
      <c r="B141" s="32" t="s">
        <v>166</v>
      </c>
      <c r="C141" s="32"/>
      <c r="D141" s="65" t="s">
        <v>167</v>
      </c>
      <c r="E141" s="65"/>
      <c r="F141" s="65"/>
      <c r="G141" s="65"/>
      <c r="H141" s="65"/>
      <c r="I141" s="65"/>
      <c r="J141" s="65"/>
      <c r="K141" s="66"/>
      <c r="L141" s="7"/>
    </row>
    <row r="142" spans="1:18" ht="28.7287" customHeight="1">
      <c r="A142" s="7">
        <v>9</v>
      </c>
      <c r="B142" s="35"/>
      <c r="C142" s="35"/>
      <c r="D142" s="40" t="s">
        <v>168</v>
      </c>
      <c r="K142" s="41"/>
    </row>
    <row r="143" spans="1:18" ht="218.25" customHeight="1">
      <c r="A143" s="7" t="s">
        <v>140</v>
      </c>
      <c r="B143" s="30"/>
      <c r="C143" s="30"/>
      <c r="D143" s="30" t="s">
        <v>169</v>
      </c>
      <c r="E143" s="30"/>
      <c r="F143" s="30"/>
      <c r="G143" s="30"/>
      <c r="H143" s="30"/>
      <c r="I143" s="30"/>
      <c r="J143" s="30"/>
      <c r="K143" s="30"/>
    </row>
    <row r="144" spans="1:18">
      <c r="A144" s="7" t="s">
        <v>157</v>
      </c>
      <c r="B144" s="35"/>
      <c r="C144" s="35"/>
      <c r="D144" s="31" t="s">
        <v>170</v>
      </c>
      <c r="H144" s="67">
        <v>92.04000000000001</v>
      </c>
      <c r="J144" s="68" t="s">
        <v>159</v>
      </c>
      <c r="K144" s="41"/>
    </row>
    <row r="145" spans="1:18">
      <c r="A145" s="7" t="s">
        <v>157</v>
      </c>
      <c r="B145" s="35"/>
      <c r="C145" s="35"/>
      <c r="D145" s="31" t="s">
        <v>171</v>
      </c>
      <c r="H145" s="67">
        <v>-4.54</v>
      </c>
      <c r="J145" s="68" t="s">
        <v>159</v>
      </c>
      <c r="K145" s="41"/>
    </row>
    <row r="146" spans="1:18" ht="98.4375" customHeight="1">
      <c r="A146" s="7" t="s">
        <v>160</v>
      </c>
      <c r="B146" s="69"/>
      <c r="C146" s="69"/>
      <c r="D146" s="69" t="s">
        <v>172</v>
      </c>
      <c r="E146" s="69"/>
      <c r="F146" s="69"/>
      <c r="G146" s="69"/>
      <c r="H146" s="69"/>
      <c r="I146" s="69"/>
      <c r="J146" s="69"/>
      <c r="K146" s="69"/>
    </row>
    <row r="147" spans="1:18">
      <c r="A147" s="7" t="s">
        <v>142</v>
      </c>
      <c r="B147" s="32"/>
      <c r="C147" s="41"/>
      <c r="D147" s="41"/>
      <c r="E147" s="41"/>
      <c r="F147" s="41"/>
      <c r="G147" s="42" t="s">
        <v>12</v>
      </c>
      <c r="H147" s="70">
        <v>87.5</v>
      </c>
      <c r="I147" s="70"/>
      <c r="J147" s="44"/>
      <c r="K147" s="45">
        <f>IF(AND(H147= "",I147= ""), 0, ROUND(ROUND(J147, 2) * ROUND(IF(I147="",H147,I147),  2), 2))</f>
        <v/>
      </c>
      <c r="L147" s="7"/>
      <c r="N147" s="46">
        <v>0.2</v>
      </c>
      <c r="Q147" s="47"/>
      <c r="R147" s="7">
        <v>29</v>
      </c>
    </row>
    <row r="148" spans="1:18">
      <c r="A148" s="7">
        <v>9</v>
      </c>
      <c r="B148" s="35"/>
      <c r="C148" s="35"/>
      <c r="D148" s="40" t="s">
        <v>162</v>
      </c>
      <c r="K148" s="41"/>
    </row>
    <row r="149" spans="1:18" ht="96.75" customHeight="1">
      <c r="A149" s="7" t="s">
        <v>140</v>
      </c>
      <c r="B149" s="30"/>
      <c r="C149" s="30"/>
      <c r="D149" s="30" t="s">
        <v>163</v>
      </c>
      <c r="E149" s="30"/>
      <c r="F149" s="30"/>
      <c r="G149" s="30"/>
      <c r="H149" s="30"/>
      <c r="I149" s="30"/>
      <c r="J149" s="30"/>
      <c r="K149" s="30"/>
    </row>
    <row r="150" spans="1:18" ht="43.5375" customHeight="1">
      <c r="A150" s="7" t="s">
        <v>160</v>
      </c>
      <c r="B150" s="69"/>
      <c r="C150" s="69"/>
      <c r="D150" s="69" t="s">
        <v>173</v>
      </c>
      <c r="E150" s="69"/>
      <c r="F150" s="69"/>
      <c r="G150" s="69"/>
      <c r="H150" s="69"/>
      <c r="I150" s="69"/>
      <c r="J150" s="69"/>
      <c r="K150" s="69"/>
    </row>
    <row r="151" spans="1:18">
      <c r="A151" s="7" t="s">
        <v>142</v>
      </c>
      <c r="B151" s="32"/>
      <c r="C151" s="41"/>
      <c r="D151" s="41"/>
      <c r="E151" s="41"/>
      <c r="F151" s="41"/>
      <c r="G151" s="42" t="s">
        <v>12</v>
      </c>
      <c r="H151" s="70">
        <v>87.5</v>
      </c>
      <c r="I151" s="70"/>
      <c r="J151" s="44"/>
      <c r="K151" s="45">
        <f>IF(AND(H151= "",I151= ""), 0, ROUND(ROUND(J151, 2) * ROUND(IF(I151="",H151,I151),  2), 2))</f>
        <v/>
      </c>
      <c r="L151" s="7"/>
      <c r="N151" s="46">
        <v>0.2</v>
      </c>
      <c r="Q151" s="47"/>
      <c r="R151" s="7">
        <v>29</v>
      </c>
    </row>
    <row r="152" spans="1:18" hidden="1">
      <c r="A152" s="7" t="s">
        <v>165</v>
      </c>
    </row>
    <row r="153" spans="1:18">
      <c r="A153" s="7">
        <v>6</v>
      </c>
      <c r="B153" s="32" t="s">
        <v>166</v>
      </c>
      <c r="C153" s="32"/>
      <c r="D153" s="65" t="s">
        <v>174</v>
      </c>
      <c r="E153" s="65"/>
      <c r="F153" s="65"/>
      <c r="G153" s="65"/>
      <c r="H153" s="65"/>
      <c r="I153" s="65"/>
      <c r="J153" s="65"/>
      <c r="K153" s="66"/>
      <c r="L153" s="7"/>
    </row>
    <row r="154" spans="1:18" ht="28.7287" customHeight="1">
      <c r="A154" s="7">
        <v>9</v>
      </c>
      <c r="B154" s="35"/>
      <c r="C154" s="35"/>
      <c r="D154" s="40" t="s">
        <v>168</v>
      </c>
      <c r="K154" s="41"/>
    </row>
    <row r="155" spans="1:18" ht="218.25" customHeight="1">
      <c r="A155" s="7" t="s">
        <v>140</v>
      </c>
      <c r="B155" s="30"/>
      <c r="C155" s="30"/>
      <c r="D155" s="30" t="s">
        <v>169</v>
      </c>
      <c r="E155" s="30"/>
      <c r="F155" s="30"/>
      <c r="G155" s="30"/>
      <c r="H155" s="30"/>
      <c r="I155" s="30"/>
      <c r="J155" s="30"/>
      <c r="K155" s="30"/>
    </row>
    <row r="156" spans="1:18">
      <c r="A156" s="7" t="s">
        <v>157</v>
      </c>
      <c r="B156" s="35"/>
      <c r="C156" s="35"/>
      <c r="D156" s="31" t="s">
        <v>175</v>
      </c>
      <c r="H156" s="67">
        <v>56.45</v>
      </c>
      <c r="J156" s="68" t="s">
        <v>159</v>
      </c>
      <c r="K156" s="41"/>
    </row>
    <row r="157" spans="1:18">
      <c r="A157" s="7" t="s">
        <v>157</v>
      </c>
      <c r="B157" s="35"/>
      <c r="C157" s="35"/>
      <c r="D157" s="31" t="s">
        <v>171</v>
      </c>
      <c r="H157" s="67">
        <v>-4.54</v>
      </c>
      <c r="J157" s="68" t="s">
        <v>159</v>
      </c>
      <c r="K157" s="41"/>
    </row>
    <row r="158" spans="1:18" ht="98.4375" customHeight="1">
      <c r="A158" s="7" t="s">
        <v>160</v>
      </c>
      <c r="B158" s="69"/>
      <c r="C158" s="69"/>
      <c r="D158" s="69" t="s">
        <v>176</v>
      </c>
      <c r="E158" s="69"/>
      <c r="F158" s="69"/>
      <c r="G158" s="69"/>
      <c r="H158" s="69"/>
      <c r="I158" s="69"/>
      <c r="J158" s="69"/>
      <c r="K158" s="69"/>
    </row>
    <row r="159" spans="1:18">
      <c r="A159" s="7" t="s">
        <v>142</v>
      </c>
      <c r="B159" s="32"/>
      <c r="C159" s="41"/>
      <c r="D159" s="41"/>
      <c r="E159" s="41"/>
      <c r="F159" s="41"/>
      <c r="G159" s="42" t="s">
        <v>12</v>
      </c>
      <c r="H159" s="70">
        <v>51.91</v>
      </c>
      <c r="I159" s="70"/>
      <c r="J159" s="44"/>
      <c r="K159" s="45">
        <f>IF(AND(H159= "",I159= ""), 0, ROUND(ROUND(J159, 2) * ROUND(IF(I159="",H159,I159),  2), 2))</f>
        <v/>
      </c>
      <c r="L159" s="7"/>
      <c r="N159" s="46">
        <v>0.2</v>
      </c>
      <c r="Q159" s="47"/>
      <c r="R159" s="7">
        <v>29</v>
      </c>
    </row>
    <row r="160" spans="1:18">
      <c r="A160" s="7">
        <v>9</v>
      </c>
      <c r="B160" s="35"/>
      <c r="C160" s="35"/>
      <c r="D160" s="40" t="s">
        <v>162</v>
      </c>
      <c r="K160" s="41"/>
    </row>
    <row r="161" spans="1:18" ht="96.75" customHeight="1">
      <c r="A161" s="7" t="s">
        <v>140</v>
      </c>
      <c r="B161" s="30"/>
      <c r="C161" s="30"/>
      <c r="D161" s="30" t="s">
        <v>163</v>
      </c>
      <c r="E161" s="30"/>
      <c r="F161" s="30"/>
      <c r="G161" s="30"/>
      <c r="H161" s="30"/>
      <c r="I161" s="30"/>
      <c r="J161" s="30"/>
      <c r="K161" s="30"/>
    </row>
    <row r="162" spans="1:18" ht="43.5375" customHeight="1">
      <c r="A162" s="7" t="s">
        <v>160</v>
      </c>
      <c r="B162" s="69"/>
      <c r="C162" s="69"/>
      <c r="D162" s="69" t="s">
        <v>177</v>
      </c>
      <c r="E162" s="69"/>
      <c r="F162" s="69"/>
      <c r="G162" s="69"/>
      <c r="H162" s="69"/>
      <c r="I162" s="69"/>
      <c r="J162" s="69"/>
      <c r="K162" s="69"/>
    </row>
    <row r="163" spans="1:18">
      <c r="A163" s="7" t="s">
        <v>142</v>
      </c>
      <c r="B163" s="32"/>
      <c r="C163" s="41"/>
      <c r="D163" s="41"/>
      <c r="E163" s="41"/>
      <c r="F163" s="41"/>
      <c r="G163" s="42" t="s">
        <v>12</v>
      </c>
      <c r="H163" s="70">
        <v>51.91</v>
      </c>
      <c r="I163" s="70"/>
      <c r="J163" s="44"/>
      <c r="K163" s="45">
        <f>IF(AND(H163= "",I163= ""), 0, ROUND(ROUND(J163, 2) * ROUND(IF(I163="",H163,I163),  2), 2))</f>
        <v/>
      </c>
      <c r="L163" s="7"/>
      <c r="N163" s="46">
        <v>0.2</v>
      </c>
      <c r="Q163" s="47"/>
      <c r="R163" s="7">
        <v>29</v>
      </c>
    </row>
    <row r="164" spans="1:18" hidden="1">
      <c r="A164" s="7" t="s">
        <v>165</v>
      </c>
    </row>
    <row r="165" spans="1:18" hidden="1">
      <c r="A165" s="7" t="s">
        <v>178</v>
      </c>
    </row>
    <row r="166" spans="1:18" hidden="1">
      <c r="A166" s="7" t="s">
        <v>179</v>
      </c>
    </row>
    <row r="167" spans="1:18">
      <c r="A167" s="7" t="s">
        <v>135</v>
      </c>
      <c r="B167" s="41"/>
      <c r="C167" s="41"/>
      <c r="K167" s="41"/>
    </row>
    <row r="168" spans="1:18">
      <c r="B168" s="41"/>
      <c r="C168" s="41"/>
      <c r="D168" s="48" t="s">
        <v>148</v>
      </c>
      <c r="E168" s="49"/>
      <c r="F168" s="49"/>
      <c r="G168" s="50"/>
      <c r="H168" s="50"/>
      <c r="I168" s="50"/>
      <c r="J168" s="50"/>
      <c r="K168" s="51"/>
    </row>
    <row r="169" spans="1:18">
      <c r="B169" s="41"/>
      <c r="C169" s="41"/>
      <c r="D169" s="52"/>
      <c r="E169" s="7"/>
      <c r="F169" s="7"/>
      <c r="G169" s="7"/>
      <c r="H169" s="7"/>
      <c r="I169" s="7"/>
      <c r="J169" s="7"/>
      <c r="K169" s="8"/>
    </row>
    <row r="170" spans="1:18">
      <c r="B170" s="41"/>
      <c r="C170" s="41"/>
      <c r="D170" s="53" t="s">
        <v>144</v>
      </c>
      <c r="E170" s="54"/>
      <c r="F170" s="54"/>
      <c r="G170" s="55">
        <f>SUMIF(L128:L167, IF(L127="","",L127), K128:K167)</f>
        <v/>
      </c>
      <c r="H170" s="55"/>
      <c r="I170" s="55"/>
      <c r="J170" s="55"/>
      <c r="K170" s="56"/>
    </row>
    <row r="171" spans="1:18">
      <c r="B171" s="41"/>
      <c r="C171" s="41"/>
      <c r="D171" s="53" t="s">
        <v>145</v>
      </c>
      <c r="E171" s="54"/>
      <c r="F171" s="54"/>
      <c r="G171" s="55">
        <f>ROUND(SUMIF(L128:L167, IF(L127="","",L127), K128:K167) * 0.2, 2)</f>
        <v/>
      </c>
      <c r="H171" s="55"/>
      <c r="I171" s="55"/>
      <c r="J171" s="55"/>
      <c r="K171" s="56"/>
    </row>
    <row r="172" spans="1:18">
      <c r="B172" s="41"/>
      <c r="C172" s="41"/>
      <c r="D172" s="57" t="s">
        <v>146</v>
      </c>
      <c r="E172" s="58"/>
      <c r="F172" s="58"/>
      <c r="G172" s="59">
        <f>SUM(G170:G171)</f>
        <v/>
      </c>
      <c r="H172" s="59"/>
      <c r="I172" s="59"/>
      <c r="J172" s="59"/>
      <c r="K172" s="60"/>
    </row>
    <row r="173" spans="1:18" ht="38.8125" customHeight="1">
      <c r="A173" s="7">
        <v>3</v>
      </c>
      <c r="B173" s="32" t="s">
        <v>180</v>
      </c>
      <c r="C173" s="32"/>
      <c r="D173" s="33" t="s">
        <v>181</v>
      </c>
      <c r="E173" s="33"/>
      <c r="F173" s="33"/>
      <c r="G173" s="33"/>
      <c r="H173" s="33"/>
      <c r="I173" s="33"/>
      <c r="J173" s="33"/>
      <c r="K173" s="34"/>
      <c r="L173" s="7"/>
    </row>
    <row r="174" spans="1:18">
      <c r="A174" s="7">
        <v>4</v>
      </c>
      <c r="B174" s="32" t="s">
        <v>182</v>
      </c>
      <c r="C174" s="32"/>
      <c r="D174" s="61" t="s">
        <v>183</v>
      </c>
      <c r="E174" s="61"/>
      <c r="F174" s="61"/>
      <c r="G174" s="61"/>
      <c r="H174" s="61"/>
      <c r="I174" s="61"/>
      <c r="J174" s="61"/>
      <c r="K174" s="62"/>
      <c r="L174" s="7"/>
    </row>
    <row r="175" spans="1:18">
      <c r="A175" s="7">
        <v>5</v>
      </c>
      <c r="B175" s="32" t="s">
        <v>184</v>
      </c>
      <c r="C175" s="32"/>
      <c r="D175" s="63" t="s">
        <v>185</v>
      </c>
      <c r="E175" s="63"/>
      <c r="F175" s="63"/>
      <c r="G175" s="63"/>
      <c r="H175" s="63"/>
      <c r="I175" s="63"/>
      <c r="J175" s="63"/>
      <c r="K175" s="64"/>
      <c r="L175" s="7"/>
    </row>
    <row r="176" spans="1:18">
      <c r="A176" s="7">
        <v>6</v>
      </c>
      <c r="B176" s="32" t="s">
        <v>186</v>
      </c>
      <c r="C176" s="32"/>
      <c r="D176" s="65" t="s">
        <v>154</v>
      </c>
      <c r="E176" s="65"/>
      <c r="F176" s="65"/>
      <c r="G176" s="65"/>
      <c r="H176" s="65"/>
      <c r="I176" s="65"/>
      <c r="J176" s="65"/>
      <c r="K176" s="66"/>
      <c r="L176" s="7"/>
    </row>
    <row r="177" spans="1:18">
      <c r="A177" s="7">
        <v>9</v>
      </c>
      <c r="B177" s="35"/>
      <c r="C177" s="35"/>
      <c r="D177" s="40" t="s">
        <v>187</v>
      </c>
      <c r="K177" s="41"/>
    </row>
    <row r="178" spans="1:18" ht="96.75" customHeight="1">
      <c r="A178" s="7" t="s">
        <v>140</v>
      </c>
      <c r="B178" s="30"/>
      <c r="C178" s="30"/>
      <c r="D178" s="31" t="s">
        <v>189</v>
      </c>
      <c r="E178" s="30"/>
      <c r="F178" s="30"/>
      <c r="G178" s="30"/>
      <c r="H178" s="30"/>
      <c r="I178" s="30"/>
      <c r="J178" s="30"/>
      <c r="K178" s="30"/>
    </row>
    <row r="179" spans="1:18">
      <c r="A179" s="7" t="s">
        <v>190</v>
      </c>
      <c r="B179" s="30"/>
      <c r="C179" s="30"/>
      <c r="D179" s="30" t="s">
        <v>191</v>
      </c>
      <c r="E179" s="30"/>
      <c r="F179" s="30"/>
      <c r="G179" s="30"/>
      <c r="H179" s="30"/>
      <c r="I179" s="30"/>
      <c r="J179" s="30"/>
      <c r="K179" s="30"/>
    </row>
    <row r="180" spans="1:18" ht="43.5375" customHeight="1">
      <c r="A180" s="7" t="s">
        <v>160</v>
      </c>
      <c r="B180" s="69"/>
      <c r="C180" s="69"/>
      <c r="D180" s="69" t="s">
        <v>192</v>
      </c>
      <c r="E180" s="69"/>
      <c r="F180" s="69"/>
      <c r="G180" s="69"/>
      <c r="H180" s="69"/>
      <c r="I180" s="69"/>
      <c r="J180" s="69"/>
      <c r="K180" s="69"/>
    </row>
    <row r="181" spans="1:18">
      <c r="A181" s="7" t="s">
        <v>157</v>
      </c>
      <c r="B181" s="35"/>
      <c r="C181" s="35"/>
      <c r="D181" s="31" t="s">
        <v>158</v>
      </c>
      <c r="H181" s="67">
        <v>22.5</v>
      </c>
      <c r="J181" s="68" t="s">
        <v>159</v>
      </c>
      <c r="K181" s="41"/>
    </row>
    <row r="182" spans="1:18">
      <c r="A182" s="7" t="s">
        <v>142</v>
      </c>
      <c r="B182" s="32"/>
      <c r="C182" s="41"/>
      <c r="D182" s="41"/>
      <c r="E182" s="41"/>
      <c r="F182" s="41"/>
      <c r="G182" s="42" t="s">
        <v>12</v>
      </c>
      <c r="H182" s="70">
        <v>22.5</v>
      </c>
      <c r="I182" s="70"/>
      <c r="J182" s="44"/>
      <c r="K182" s="45">
        <f>IF(AND(H182= "",I182= ""), 0, ROUND(ROUND(J182, 2) * ROUND(IF(I182="",H182,I182),  2), 2))</f>
        <v/>
      </c>
      <c r="L182" s="7"/>
      <c r="N182" s="46">
        <v>0.2</v>
      </c>
      <c r="Q182" s="47"/>
      <c r="R182" s="7">
        <v>29</v>
      </c>
    </row>
    <row r="183" spans="1:18" hidden="1">
      <c r="A183" s="7" t="s">
        <v>165</v>
      </c>
    </row>
    <row r="184" spans="1:18">
      <c r="A184" s="7">
        <v>6</v>
      </c>
      <c r="B184" s="32" t="s">
        <v>186</v>
      </c>
      <c r="C184" s="32"/>
      <c r="D184" s="65" t="s">
        <v>167</v>
      </c>
      <c r="E184" s="65"/>
      <c r="F184" s="65"/>
      <c r="G184" s="65"/>
      <c r="H184" s="65"/>
      <c r="I184" s="65"/>
      <c r="J184" s="65"/>
      <c r="K184" s="66"/>
      <c r="L184" s="7"/>
    </row>
    <row r="185" spans="1:18">
      <c r="A185" s="7">
        <v>9</v>
      </c>
      <c r="B185" s="35"/>
      <c r="C185" s="35"/>
      <c r="D185" s="40" t="s">
        <v>187</v>
      </c>
      <c r="K185" s="41"/>
    </row>
    <row r="186" spans="1:18" ht="96.75" customHeight="1">
      <c r="A186" s="7" t="s">
        <v>140</v>
      </c>
      <c r="B186" s="30"/>
      <c r="C186" s="30"/>
      <c r="D186" s="31" t="s">
        <v>189</v>
      </c>
      <c r="E186" s="30"/>
      <c r="F186" s="30"/>
      <c r="G186" s="30"/>
      <c r="H186" s="30"/>
      <c r="I186" s="30"/>
      <c r="J186" s="30"/>
      <c r="K186" s="30"/>
    </row>
    <row r="187" spans="1:18">
      <c r="A187" s="7" t="s">
        <v>190</v>
      </c>
      <c r="B187" s="30"/>
      <c r="C187" s="30"/>
      <c r="D187" s="30" t="s">
        <v>191</v>
      </c>
      <c r="E187" s="30"/>
      <c r="F187" s="30"/>
      <c r="G187" s="30"/>
      <c r="H187" s="30"/>
      <c r="I187" s="30"/>
      <c r="J187" s="30"/>
      <c r="K187" s="30"/>
    </row>
    <row r="188" spans="1:18" ht="43.5375" customHeight="1">
      <c r="A188" s="7" t="s">
        <v>160</v>
      </c>
      <c r="B188" s="69"/>
      <c r="C188" s="69"/>
      <c r="D188" s="69" t="s">
        <v>192</v>
      </c>
      <c r="E188" s="69"/>
      <c r="F188" s="69"/>
      <c r="G188" s="69"/>
      <c r="H188" s="69"/>
      <c r="I188" s="69"/>
      <c r="J188" s="69"/>
      <c r="K188" s="69"/>
    </row>
    <row r="189" spans="1:18">
      <c r="A189" s="7" t="s">
        <v>157</v>
      </c>
      <c r="B189" s="35"/>
      <c r="C189" s="35"/>
      <c r="D189" s="31" t="s">
        <v>170</v>
      </c>
      <c r="H189" s="67">
        <v>92.04000000000001</v>
      </c>
      <c r="J189" s="68" t="s">
        <v>159</v>
      </c>
      <c r="K189" s="41"/>
    </row>
    <row r="190" spans="1:18">
      <c r="A190" s="7" t="s">
        <v>157</v>
      </c>
      <c r="B190" s="35"/>
      <c r="C190" s="35"/>
      <c r="D190" s="31" t="s">
        <v>171</v>
      </c>
      <c r="H190" s="67">
        <v>-4.54</v>
      </c>
      <c r="J190" s="68" t="s">
        <v>159</v>
      </c>
      <c r="K190" s="41"/>
    </row>
    <row r="191" spans="1:18">
      <c r="A191" s="7" t="s">
        <v>142</v>
      </c>
      <c r="B191" s="32"/>
      <c r="C191" s="41"/>
      <c r="D191" s="41"/>
      <c r="E191" s="41"/>
      <c r="F191" s="41"/>
      <c r="G191" s="42" t="s">
        <v>12</v>
      </c>
      <c r="H191" s="70">
        <v>87.5</v>
      </c>
      <c r="I191" s="70"/>
      <c r="J191" s="44"/>
      <c r="K191" s="45">
        <f>IF(AND(H191= "",I191= ""), 0, ROUND(ROUND(J191, 2) * ROUND(IF(I191="",H191,I191),  2), 2))</f>
        <v/>
      </c>
      <c r="L191" s="7"/>
      <c r="N191" s="46">
        <v>0.2</v>
      </c>
      <c r="Q191" s="47"/>
      <c r="R191" s="7">
        <v>29</v>
      </c>
    </row>
    <row r="192" spans="1:18" hidden="1">
      <c r="A192" s="7" t="s">
        <v>165</v>
      </c>
    </row>
    <row r="193" spans="1:18">
      <c r="A193" s="7">
        <v>6</v>
      </c>
      <c r="B193" s="32" t="s">
        <v>193</v>
      </c>
      <c r="C193" s="32"/>
      <c r="D193" s="65" t="s">
        <v>194</v>
      </c>
      <c r="E193" s="65"/>
      <c r="F193" s="65"/>
      <c r="G193" s="65"/>
      <c r="H193" s="65"/>
      <c r="I193" s="65"/>
      <c r="J193" s="65"/>
      <c r="K193" s="66"/>
      <c r="L193" s="7"/>
    </row>
    <row r="194" spans="1:18">
      <c r="A194" s="7">
        <v>9</v>
      </c>
      <c r="B194" s="35" t="s">
        <v>195</v>
      </c>
      <c r="C194" s="35"/>
      <c r="D194" s="40" t="s">
        <v>187</v>
      </c>
      <c r="K194" s="41"/>
    </row>
    <row r="195" spans="1:18" ht="110.25" customHeight="1">
      <c r="A195" s="7" t="s">
        <v>140</v>
      </c>
      <c r="B195" s="30"/>
      <c r="C195" s="30"/>
      <c r="D195" s="31" t="s">
        <v>197</v>
      </c>
      <c r="E195" s="30"/>
      <c r="F195" s="30"/>
      <c r="G195" s="30"/>
      <c r="H195" s="30"/>
      <c r="I195" s="30"/>
      <c r="J195" s="30"/>
      <c r="K195" s="30"/>
    </row>
    <row r="196" spans="1:18">
      <c r="A196" s="7" t="s">
        <v>190</v>
      </c>
      <c r="B196" s="30"/>
      <c r="C196" s="30"/>
      <c r="D196" s="30" t="s">
        <v>191</v>
      </c>
      <c r="E196" s="30"/>
      <c r="F196" s="30"/>
      <c r="G196" s="30"/>
      <c r="H196" s="30"/>
      <c r="I196" s="30"/>
      <c r="J196" s="30"/>
      <c r="K196" s="30"/>
    </row>
    <row r="197" spans="1:18" ht="43.5375" customHeight="1">
      <c r="A197" s="7" t="s">
        <v>160</v>
      </c>
      <c r="B197" s="69"/>
      <c r="C197" s="69"/>
      <c r="D197" s="69" t="s">
        <v>198</v>
      </c>
      <c r="E197" s="69"/>
      <c r="F197" s="69"/>
      <c r="G197" s="69"/>
      <c r="H197" s="69"/>
      <c r="I197" s="69"/>
      <c r="J197" s="69"/>
      <c r="K197" s="69"/>
    </row>
    <row r="198" spans="1:18">
      <c r="A198" s="7" t="s">
        <v>157</v>
      </c>
      <c r="B198" s="35"/>
      <c r="C198" s="35"/>
      <c r="D198" s="31" t="s">
        <v>175</v>
      </c>
      <c r="H198" s="67">
        <v>56.45</v>
      </c>
      <c r="J198" s="68" t="s">
        <v>159</v>
      </c>
      <c r="K198" s="41"/>
    </row>
    <row r="199" spans="1:18">
      <c r="A199" s="7" t="s">
        <v>157</v>
      </c>
      <c r="B199" s="35"/>
      <c r="C199" s="35"/>
      <c r="D199" s="31" t="s">
        <v>171</v>
      </c>
      <c r="H199" s="67">
        <v>-4.54</v>
      </c>
      <c r="J199" s="68" t="s">
        <v>159</v>
      </c>
      <c r="K199" s="41"/>
    </row>
    <row r="200" spans="1:18">
      <c r="A200" s="7" t="s">
        <v>142</v>
      </c>
      <c r="B200" s="32"/>
      <c r="C200" s="41"/>
      <c r="D200" s="41"/>
      <c r="E200" s="41"/>
      <c r="F200" s="41"/>
      <c r="G200" s="42" t="s">
        <v>12</v>
      </c>
      <c r="H200" s="70">
        <v>51.91</v>
      </c>
      <c r="I200" s="70"/>
      <c r="J200" s="44"/>
      <c r="K200" s="45">
        <f>IF(AND(H200= "",I200= ""), 0, ROUND(ROUND(J200, 2) * ROUND(IF(I200="",H200,I200),  2), 2))</f>
        <v/>
      </c>
      <c r="L200" s="7"/>
      <c r="N200" s="46">
        <v>0.2</v>
      </c>
      <c r="Q200" s="47"/>
      <c r="R200" s="7">
        <v>29</v>
      </c>
    </row>
    <row r="201" spans="1:18" hidden="1">
      <c r="A201" s="7" t="s">
        <v>165</v>
      </c>
    </row>
    <row r="202" spans="1:18" hidden="1">
      <c r="A202" s="7" t="s">
        <v>178</v>
      </c>
    </row>
    <row r="203" spans="1:18" hidden="1">
      <c r="A203" s="7" t="s">
        <v>179</v>
      </c>
    </row>
    <row r="204" spans="1:18">
      <c r="A204" s="7">
        <v>4</v>
      </c>
      <c r="B204" s="32" t="s">
        <v>199</v>
      </c>
      <c r="C204" s="32"/>
      <c r="D204" s="61" t="s">
        <v>200</v>
      </c>
      <c r="E204" s="61"/>
      <c r="F204" s="61"/>
      <c r="G204" s="61"/>
      <c r="H204" s="61"/>
      <c r="I204" s="61"/>
      <c r="J204" s="61"/>
      <c r="K204" s="62"/>
      <c r="L204" s="7"/>
    </row>
    <row r="205" spans="1:18">
      <c r="A205" s="7">
        <v>5</v>
      </c>
      <c r="B205" s="32" t="s">
        <v>201</v>
      </c>
      <c r="C205" s="32"/>
      <c r="D205" s="63" t="s">
        <v>202</v>
      </c>
      <c r="E205" s="63"/>
      <c r="F205" s="63"/>
      <c r="G205" s="63"/>
      <c r="H205" s="63"/>
      <c r="I205" s="63"/>
      <c r="J205" s="63"/>
      <c r="K205" s="64"/>
      <c r="L205" s="7"/>
    </row>
    <row r="206" spans="1:18">
      <c r="A206" s="7">
        <v>6</v>
      </c>
      <c r="B206" s="32" t="s">
        <v>203</v>
      </c>
      <c r="C206" s="32"/>
      <c r="D206" s="65" t="s">
        <v>204</v>
      </c>
      <c r="E206" s="65"/>
      <c r="F206" s="65"/>
      <c r="G206" s="65"/>
      <c r="H206" s="65"/>
      <c r="I206" s="65"/>
      <c r="J206" s="65"/>
      <c r="K206" s="66"/>
      <c r="L206" s="7"/>
    </row>
    <row r="207" spans="1:18">
      <c r="A207" s="7">
        <v>9</v>
      </c>
      <c r="B207" s="35" t="s">
        <v>205</v>
      </c>
      <c r="C207" s="35"/>
      <c r="D207" s="40" t="s">
        <v>206</v>
      </c>
      <c r="K207" s="41"/>
    </row>
    <row r="208" spans="1:18" ht="316.719" customHeight="1">
      <c r="A208" s="7" t="s">
        <v>140</v>
      </c>
      <c r="B208" s="30"/>
      <c r="C208" s="30"/>
      <c r="D208" s="31" t="s">
        <v>208</v>
      </c>
      <c r="E208" s="30"/>
      <c r="F208" s="30"/>
      <c r="G208" s="30"/>
      <c r="H208" s="30"/>
      <c r="I208" s="30"/>
      <c r="J208" s="30"/>
      <c r="K208" s="30"/>
    </row>
    <row r="209" spans="1:18">
      <c r="A209" s="7" t="s">
        <v>190</v>
      </c>
      <c r="B209" s="30"/>
      <c r="C209" s="30"/>
      <c r="D209" s="30" t="s">
        <v>191</v>
      </c>
      <c r="E209" s="30"/>
      <c r="F209" s="30"/>
      <c r="G209" s="30"/>
      <c r="H209" s="30"/>
      <c r="I209" s="30"/>
      <c r="J209" s="30"/>
      <c r="K209" s="30"/>
    </row>
    <row r="210" spans="1:18" ht="43.5375" customHeight="1">
      <c r="A210" s="7" t="s">
        <v>160</v>
      </c>
      <c r="B210" s="69"/>
      <c r="C210" s="69"/>
      <c r="D210" s="69" t="s">
        <v>209</v>
      </c>
      <c r="E210" s="69"/>
      <c r="F210" s="69"/>
      <c r="G210" s="69"/>
      <c r="H210" s="69"/>
      <c r="I210" s="69"/>
      <c r="J210" s="69"/>
      <c r="K210" s="69"/>
    </row>
    <row r="211" spans="1:18">
      <c r="A211" s="7" t="s">
        <v>157</v>
      </c>
      <c r="B211" s="35"/>
      <c r="C211" s="35"/>
      <c r="D211" s="31" t="s">
        <v>210</v>
      </c>
      <c r="H211" s="67">
        <v>45</v>
      </c>
      <c r="J211" s="68" t="s">
        <v>159</v>
      </c>
      <c r="K211" s="41"/>
    </row>
    <row r="212" spans="1:18">
      <c r="A212" s="7" t="s">
        <v>157</v>
      </c>
      <c r="B212" s="35"/>
      <c r="C212" s="35"/>
      <c r="D212" s="31" t="s">
        <v>211</v>
      </c>
      <c r="H212" s="67">
        <v>406</v>
      </c>
      <c r="J212" s="68" t="s">
        <v>159</v>
      </c>
      <c r="K212" s="41"/>
    </row>
    <row r="213" spans="1:18">
      <c r="A213" s="7" t="s">
        <v>142</v>
      </c>
      <c r="B213" s="32"/>
      <c r="C213" s="41"/>
      <c r="D213" s="41"/>
      <c r="E213" s="41"/>
      <c r="F213" s="41"/>
      <c r="G213" s="42" t="s">
        <v>12</v>
      </c>
      <c r="H213" s="70">
        <v>451</v>
      </c>
      <c r="I213" s="70"/>
      <c r="J213" s="44"/>
      <c r="K213" s="45">
        <f>IF(AND(H213= "",I213= ""), 0, ROUND(ROUND(J213, 2) * ROUND(IF(I213="",H213,I213),  2), 2))</f>
        <v/>
      </c>
      <c r="L213" s="7"/>
      <c r="N213" s="46">
        <v>0.2</v>
      </c>
      <c r="Q213" s="47"/>
      <c r="R213" s="7">
        <v>29</v>
      </c>
    </row>
    <row r="214" spans="1:18">
      <c r="A214" s="7">
        <v>9</v>
      </c>
      <c r="B214" s="35" t="s">
        <v>212</v>
      </c>
      <c r="C214" s="35"/>
      <c r="D214" s="40" t="s">
        <v>213</v>
      </c>
      <c r="K214" s="41"/>
    </row>
    <row r="215" spans="1:18">
      <c r="A215" s="7" t="s">
        <v>190</v>
      </c>
      <c r="B215" s="30"/>
      <c r="C215" s="30"/>
      <c r="D215" s="30" t="s">
        <v>214</v>
      </c>
      <c r="E215" s="30"/>
      <c r="F215" s="30"/>
      <c r="G215" s="30"/>
      <c r="H215" s="30"/>
      <c r="I215" s="30"/>
      <c r="J215" s="30"/>
      <c r="K215" s="30"/>
    </row>
    <row r="216" spans="1:18">
      <c r="A216" s="7" t="s">
        <v>160</v>
      </c>
      <c r="B216" s="69"/>
      <c r="C216" s="69"/>
      <c r="D216" s="69" t="s">
        <v>215</v>
      </c>
      <c r="E216" s="69"/>
      <c r="F216" s="69"/>
      <c r="G216" s="69"/>
      <c r="H216" s="69"/>
      <c r="I216" s="69"/>
      <c r="J216" s="69"/>
      <c r="K216" s="69"/>
    </row>
    <row r="217" spans="1:18">
      <c r="A217" s="7" t="s">
        <v>157</v>
      </c>
      <c r="B217" s="35"/>
      <c r="C217" s="35"/>
      <c r="D217" s="31" t="s">
        <v>216</v>
      </c>
      <c r="H217" s="71">
        <v>9.880000000000001</v>
      </c>
      <c r="K217" s="41"/>
    </row>
    <row r="218" spans="1:18">
      <c r="A218" s="7" t="s">
        <v>142</v>
      </c>
      <c r="B218" s="32"/>
      <c r="C218" s="41"/>
      <c r="D218" s="41"/>
      <c r="E218" s="41"/>
      <c r="F218" s="41"/>
      <c r="G218" s="42" t="s">
        <v>217</v>
      </c>
      <c r="H218" s="72">
        <v>9.880000000000001</v>
      </c>
      <c r="I218" s="72"/>
      <c r="J218" s="44"/>
      <c r="K218" s="45">
        <f>IF(AND(H218= "",I218= ""), 0, ROUND(ROUND(J218, 2) * ROUND(IF(I218="",H218,I218),  3), 2))</f>
        <v/>
      </c>
      <c r="L218" s="7"/>
      <c r="N218" s="46">
        <v>0.2</v>
      </c>
      <c r="Q218" s="47"/>
      <c r="R218" s="7">
        <v>29</v>
      </c>
    </row>
    <row r="219" spans="1:18">
      <c r="A219" s="7">
        <v>9</v>
      </c>
      <c r="B219" s="35" t="s">
        <v>212</v>
      </c>
      <c r="C219" s="35"/>
      <c r="D219" s="40" t="s">
        <v>218</v>
      </c>
      <c r="K219" s="41"/>
    </row>
    <row r="220" spans="1:18">
      <c r="A220" s="7" t="s">
        <v>190</v>
      </c>
      <c r="B220" s="30"/>
      <c r="C220" s="30"/>
      <c r="D220" s="30" t="s">
        <v>214</v>
      </c>
      <c r="E220" s="30"/>
      <c r="F220" s="30"/>
      <c r="G220" s="30"/>
      <c r="H220" s="30"/>
      <c r="I220" s="30"/>
      <c r="J220" s="30"/>
      <c r="K220" s="30"/>
    </row>
    <row r="221" spans="1:18">
      <c r="A221" s="7" t="s">
        <v>160</v>
      </c>
      <c r="B221" s="69"/>
      <c r="C221" s="69"/>
      <c r="D221" s="69" t="s">
        <v>215</v>
      </c>
      <c r="E221" s="69"/>
      <c r="F221" s="69"/>
      <c r="G221" s="69"/>
      <c r="H221" s="69"/>
      <c r="I221" s="69"/>
      <c r="J221" s="69"/>
      <c r="K221" s="69"/>
    </row>
    <row r="222" spans="1:18">
      <c r="A222" s="7" t="s">
        <v>157</v>
      </c>
      <c r="B222" s="35"/>
      <c r="C222" s="35"/>
      <c r="D222" s="31" t="s">
        <v>219</v>
      </c>
      <c r="H222" s="71">
        <v>19.9</v>
      </c>
      <c r="K222" s="41"/>
    </row>
    <row r="223" spans="1:18">
      <c r="A223" s="7" t="s">
        <v>142</v>
      </c>
      <c r="B223" s="32"/>
      <c r="C223" s="41"/>
      <c r="D223" s="41"/>
      <c r="E223" s="41"/>
      <c r="F223" s="41"/>
      <c r="G223" s="42" t="s">
        <v>217</v>
      </c>
      <c r="H223" s="72">
        <v>19.9</v>
      </c>
      <c r="I223" s="72"/>
      <c r="J223" s="44"/>
      <c r="K223" s="45">
        <f>IF(AND(H223= "",I223= ""), 0, ROUND(ROUND(J223, 2) * ROUND(IF(I223="",H223,I223),  3), 2))</f>
        <v/>
      </c>
      <c r="L223" s="7"/>
      <c r="N223" s="46">
        <v>0.2</v>
      </c>
      <c r="Q223" s="47"/>
      <c r="R223" s="7">
        <v>29</v>
      </c>
    </row>
    <row r="224" spans="1:18">
      <c r="A224" s="7">
        <v>9</v>
      </c>
      <c r="B224" s="35" t="s">
        <v>212</v>
      </c>
      <c r="C224" s="35"/>
      <c r="D224" s="40" t="s">
        <v>220</v>
      </c>
      <c r="K224" s="41"/>
    </row>
    <row r="225" spans="1:18">
      <c r="A225" s="7" t="s">
        <v>190</v>
      </c>
      <c r="B225" s="30"/>
      <c r="C225" s="30"/>
      <c r="D225" s="30" t="s">
        <v>214</v>
      </c>
      <c r="E225" s="30"/>
      <c r="F225" s="30"/>
      <c r="G225" s="30"/>
      <c r="H225" s="30"/>
      <c r="I225" s="30"/>
      <c r="J225" s="30"/>
      <c r="K225" s="30"/>
    </row>
    <row r="226" spans="1:18">
      <c r="A226" s="7" t="s">
        <v>160</v>
      </c>
      <c r="B226" s="69"/>
      <c r="C226" s="69"/>
      <c r="D226" s="69" t="s">
        <v>215</v>
      </c>
      <c r="E226" s="69"/>
      <c r="F226" s="69"/>
      <c r="G226" s="69"/>
      <c r="H226" s="69"/>
      <c r="I226" s="69"/>
      <c r="J226" s="69"/>
      <c r="K226" s="69"/>
    </row>
    <row r="227" spans="1:18">
      <c r="A227" s="7" t="s">
        <v>157</v>
      </c>
      <c r="B227" s="35"/>
      <c r="C227" s="35"/>
      <c r="D227" s="31" t="s">
        <v>221</v>
      </c>
      <c r="H227" s="71">
        <v>18.9</v>
      </c>
      <c r="K227" s="41"/>
    </row>
    <row r="228" spans="1:18">
      <c r="A228" s="7" t="s">
        <v>142</v>
      </c>
      <c r="B228" s="32"/>
      <c r="C228" s="41"/>
      <c r="D228" s="41"/>
      <c r="E228" s="41"/>
      <c r="F228" s="41"/>
      <c r="G228" s="42" t="s">
        <v>217</v>
      </c>
      <c r="H228" s="72">
        <v>18.9</v>
      </c>
      <c r="I228" s="72"/>
      <c r="J228" s="44"/>
      <c r="K228" s="45">
        <f>IF(AND(H228= "",I228= ""), 0, ROUND(ROUND(J228, 2) * ROUND(IF(I228="",H228,I228),  3), 2))</f>
        <v/>
      </c>
      <c r="L228" s="7"/>
      <c r="N228" s="46">
        <v>0.2</v>
      </c>
      <c r="Q228" s="47"/>
      <c r="R228" s="7">
        <v>29</v>
      </c>
    </row>
    <row r="229" spans="1:18">
      <c r="A229" s="7">
        <v>9</v>
      </c>
      <c r="B229" s="35" t="s">
        <v>212</v>
      </c>
      <c r="C229" s="35"/>
      <c r="D229" s="40" t="s">
        <v>222</v>
      </c>
      <c r="K229" s="41"/>
    </row>
    <row r="230" spans="1:18">
      <c r="A230" s="7" t="s">
        <v>190</v>
      </c>
      <c r="B230" s="30"/>
      <c r="C230" s="30"/>
      <c r="D230" s="30" t="s">
        <v>214</v>
      </c>
      <c r="E230" s="30"/>
      <c r="F230" s="30"/>
      <c r="G230" s="30"/>
      <c r="H230" s="30"/>
      <c r="I230" s="30"/>
      <c r="J230" s="30"/>
      <c r="K230" s="30"/>
    </row>
    <row r="231" spans="1:18">
      <c r="A231" s="7" t="s">
        <v>160</v>
      </c>
      <c r="B231" s="69"/>
      <c r="C231" s="69"/>
      <c r="D231" s="69" t="s">
        <v>215</v>
      </c>
      <c r="E231" s="69"/>
      <c r="F231" s="69"/>
      <c r="G231" s="69"/>
      <c r="H231" s="69"/>
      <c r="I231" s="69"/>
      <c r="J231" s="69"/>
      <c r="K231" s="69"/>
    </row>
    <row r="232" spans="1:18">
      <c r="A232" s="7" t="s">
        <v>157</v>
      </c>
      <c r="B232" s="35"/>
      <c r="C232" s="35"/>
      <c r="D232" s="31" t="s">
        <v>223</v>
      </c>
      <c r="H232" s="71">
        <v>36.5</v>
      </c>
      <c r="K232" s="41"/>
    </row>
    <row r="233" spans="1:18">
      <c r="A233" s="7" t="s">
        <v>142</v>
      </c>
      <c r="B233" s="32"/>
      <c r="C233" s="41"/>
      <c r="D233" s="41"/>
      <c r="E233" s="41"/>
      <c r="F233" s="41"/>
      <c r="G233" s="42" t="s">
        <v>217</v>
      </c>
      <c r="H233" s="72">
        <v>36.5</v>
      </c>
      <c r="I233" s="72"/>
      <c r="J233" s="44"/>
      <c r="K233" s="45">
        <f>IF(AND(H233= "",I233= ""), 0, ROUND(ROUND(J233, 2) * ROUND(IF(I233="",H233,I233),  3), 2))</f>
        <v/>
      </c>
      <c r="L233" s="7"/>
      <c r="N233" s="46">
        <v>0.2</v>
      </c>
      <c r="Q233" s="47"/>
      <c r="R233" s="7">
        <v>29</v>
      </c>
    </row>
    <row r="234" spans="1:18">
      <c r="A234" s="7">
        <v>9</v>
      </c>
      <c r="B234" s="35" t="s">
        <v>212</v>
      </c>
      <c r="C234" s="35"/>
      <c r="D234" s="40" t="s">
        <v>224</v>
      </c>
      <c r="K234" s="41"/>
    </row>
    <row r="235" spans="1:18" ht="287.25" customHeight="1">
      <c r="A235" s="7" t="s">
        <v>140</v>
      </c>
      <c r="B235" s="30"/>
      <c r="C235" s="30"/>
      <c r="D235" s="31" t="s">
        <v>226</v>
      </c>
      <c r="E235" s="30"/>
      <c r="F235" s="30"/>
      <c r="G235" s="30"/>
      <c r="H235" s="30"/>
      <c r="I235" s="30"/>
      <c r="J235" s="30"/>
      <c r="K235" s="30"/>
    </row>
    <row r="236" spans="1:18" ht="26.25" customHeight="1">
      <c r="A236" s="7" t="s">
        <v>157</v>
      </c>
      <c r="B236" s="35"/>
      <c r="C236" s="35"/>
      <c r="D236" s="31" t="s">
        <v>227</v>
      </c>
      <c r="H236" s="67">
        <v>18.6</v>
      </c>
      <c r="J236" s="68" t="s">
        <v>228</v>
      </c>
      <c r="K236" s="41"/>
    </row>
    <row r="237" spans="1:18">
      <c r="A237" s="7" t="s">
        <v>190</v>
      </c>
      <c r="B237" s="30"/>
      <c r="C237" s="30"/>
      <c r="D237" s="30" t="s">
        <v>229</v>
      </c>
      <c r="E237" s="30"/>
      <c r="F237" s="30"/>
      <c r="G237" s="30"/>
      <c r="H237" s="30"/>
      <c r="I237" s="30"/>
      <c r="J237" s="30"/>
      <c r="K237" s="30"/>
    </row>
    <row r="238" spans="1:18" ht="43.5375" customHeight="1">
      <c r="A238" s="7" t="s">
        <v>160</v>
      </c>
      <c r="B238" s="69"/>
      <c r="C238" s="69"/>
      <c r="D238" s="69" t="s">
        <v>230</v>
      </c>
      <c r="E238" s="69"/>
      <c r="F238" s="69"/>
      <c r="G238" s="69"/>
      <c r="H238" s="69"/>
      <c r="I238" s="69"/>
      <c r="J238" s="69"/>
      <c r="K238" s="69"/>
    </row>
    <row r="239" spans="1:18">
      <c r="A239" s="7" t="s">
        <v>142</v>
      </c>
      <c r="B239" s="32"/>
      <c r="C239" s="41"/>
      <c r="D239" s="41"/>
      <c r="E239" s="41"/>
      <c r="F239" s="41"/>
      <c r="G239" s="42" t="s">
        <v>231</v>
      </c>
      <c r="H239" s="70">
        <v>18.6</v>
      </c>
      <c r="I239" s="70"/>
      <c r="J239" s="44"/>
      <c r="K239" s="45">
        <f>IF(AND(H239= "",I239= ""), 0, ROUND(ROUND(J239, 2) * ROUND(IF(I239="",H239,I239),  2), 2))</f>
        <v/>
      </c>
      <c r="L239" s="7"/>
      <c r="N239" s="46">
        <v>0.2</v>
      </c>
      <c r="Q239" s="47"/>
      <c r="R239" s="7">
        <v>29</v>
      </c>
    </row>
    <row r="240" spans="1:18" hidden="1">
      <c r="A240" s="7" t="s">
        <v>165</v>
      </c>
    </row>
    <row r="241" spans="1:18">
      <c r="A241" s="7">
        <v>6</v>
      </c>
      <c r="B241" s="32" t="s">
        <v>232</v>
      </c>
      <c r="C241" s="32"/>
      <c r="D241" s="65" t="s">
        <v>167</v>
      </c>
      <c r="E241" s="65"/>
      <c r="F241" s="65"/>
      <c r="G241" s="65"/>
      <c r="H241" s="65"/>
      <c r="I241" s="65"/>
      <c r="J241" s="65"/>
      <c r="K241" s="66"/>
      <c r="L241" s="7"/>
    </row>
    <row r="242" spans="1:18">
      <c r="A242" s="7">
        <v>9</v>
      </c>
      <c r="B242" s="35" t="s">
        <v>233</v>
      </c>
      <c r="C242" s="35"/>
      <c r="D242" s="40" t="s">
        <v>206</v>
      </c>
      <c r="K242" s="41"/>
    </row>
    <row r="243" spans="1:18">
      <c r="A243" s="7" t="s">
        <v>140</v>
      </c>
      <c r="B243" s="30"/>
      <c r="C243" s="30"/>
      <c r="D243" s="30" t="s">
        <v>234</v>
      </c>
      <c r="E243" s="30"/>
      <c r="F243" s="30"/>
      <c r="G243" s="30"/>
      <c r="H243" s="30"/>
      <c r="I243" s="30"/>
      <c r="J243" s="30"/>
      <c r="K243" s="30"/>
    </row>
    <row r="244" spans="1:18" ht="316.719" customHeight="1">
      <c r="A244" s="7" t="s">
        <v>140</v>
      </c>
      <c r="B244" s="30"/>
      <c r="C244" s="30"/>
      <c r="D244" s="31" t="s">
        <v>208</v>
      </c>
      <c r="E244" s="30"/>
      <c r="F244" s="30"/>
      <c r="G244" s="30"/>
      <c r="H244" s="30"/>
      <c r="I244" s="30"/>
      <c r="J244" s="30"/>
      <c r="K244" s="30"/>
    </row>
    <row r="245" spans="1:18">
      <c r="A245" s="7" t="s">
        <v>190</v>
      </c>
      <c r="B245" s="30"/>
      <c r="C245" s="30"/>
      <c r="D245" s="30" t="s">
        <v>191</v>
      </c>
      <c r="E245" s="30"/>
      <c r="F245" s="30"/>
      <c r="G245" s="30"/>
      <c r="H245" s="30"/>
      <c r="I245" s="30"/>
      <c r="J245" s="30"/>
      <c r="K245" s="30"/>
    </row>
    <row r="246" spans="1:18" ht="43.5375" customHeight="1">
      <c r="A246" s="7" t="s">
        <v>160</v>
      </c>
      <c r="B246" s="69"/>
      <c r="C246" s="69"/>
      <c r="D246" s="69" t="s">
        <v>235</v>
      </c>
      <c r="E246" s="69"/>
      <c r="F246" s="69"/>
      <c r="G246" s="69"/>
      <c r="H246" s="69"/>
      <c r="I246" s="69"/>
      <c r="J246" s="69"/>
      <c r="K246" s="69"/>
    </row>
    <row r="247" spans="1:18">
      <c r="A247" s="7" t="s">
        <v>157</v>
      </c>
      <c r="B247" s="35"/>
      <c r="C247" s="35"/>
      <c r="D247" s="31" t="s">
        <v>236</v>
      </c>
      <c r="H247" s="67">
        <v>175</v>
      </c>
      <c r="J247" s="68" t="s">
        <v>159</v>
      </c>
      <c r="K247" s="41"/>
    </row>
    <row r="248" spans="1:18">
      <c r="A248" s="7" t="s">
        <v>157</v>
      </c>
      <c r="B248" s="35"/>
      <c r="C248" s="35"/>
      <c r="D248" s="31" t="s">
        <v>211</v>
      </c>
      <c r="H248" s="67">
        <v>406</v>
      </c>
      <c r="J248" s="68" t="s">
        <v>159</v>
      </c>
      <c r="K248" s="41"/>
    </row>
    <row r="249" spans="1:18">
      <c r="A249" s="7" t="s">
        <v>142</v>
      </c>
      <c r="B249" s="32"/>
      <c r="C249" s="41"/>
      <c r="D249" s="41"/>
      <c r="E249" s="41"/>
      <c r="F249" s="41"/>
      <c r="G249" s="42" t="s">
        <v>12</v>
      </c>
      <c r="H249" s="70">
        <v>581</v>
      </c>
      <c r="I249" s="70"/>
      <c r="J249" s="44"/>
      <c r="K249" s="45">
        <f>IF(AND(H249= "",I249= ""), 0, ROUND(ROUND(J249, 2) * ROUND(IF(I249="",H249,I249),  2), 2))</f>
        <v/>
      </c>
      <c r="L249" s="7"/>
      <c r="N249" s="46">
        <v>0.2</v>
      </c>
      <c r="Q249" s="47"/>
      <c r="R249" s="7">
        <v>29</v>
      </c>
    </row>
    <row r="250" spans="1:18">
      <c r="A250" s="7">
        <v>9</v>
      </c>
      <c r="B250" s="35" t="s">
        <v>212</v>
      </c>
      <c r="C250" s="35"/>
      <c r="D250" s="40" t="s">
        <v>218</v>
      </c>
      <c r="K250" s="41"/>
    </row>
    <row r="251" spans="1:18">
      <c r="A251" s="7" t="s">
        <v>190</v>
      </c>
      <c r="B251" s="30"/>
      <c r="C251" s="30"/>
      <c r="D251" s="30" t="s">
        <v>214</v>
      </c>
      <c r="E251" s="30"/>
      <c r="F251" s="30"/>
      <c r="G251" s="30"/>
      <c r="H251" s="30"/>
      <c r="I251" s="30"/>
      <c r="J251" s="30"/>
      <c r="K251" s="30"/>
    </row>
    <row r="252" spans="1:18">
      <c r="A252" s="7" t="s">
        <v>160</v>
      </c>
      <c r="B252" s="69"/>
      <c r="C252" s="69"/>
      <c r="D252" s="69" t="s">
        <v>237</v>
      </c>
      <c r="E252" s="69"/>
      <c r="F252" s="69"/>
      <c r="G252" s="69"/>
      <c r="H252" s="69"/>
      <c r="I252" s="69"/>
      <c r="J252" s="69"/>
      <c r="K252" s="69"/>
    </row>
    <row r="253" spans="1:18">
      <c r="A253" s="7" t="s">
        <v>157</v>
      </c>
      <c r="B253" s="35"/>
      <c r="C253" s="35"/>
      <c r="D253" s="31" t="s">
        <v>238</v>
      </c>
      <c r="H253" s="71">
        <v>21.5</v>
      </c>
      <c r="K253" s="41"/>
    </row>
    <row r="254" spans="1:18">
      <c r="A254" s="7" t="s">
        <v>142</v>
      </c>
      <c r="B254" s="32"/>
      <c r="C254" s="41"/>
      <c r="D254" s="41"/>
      <c r="E254" s="41"/>
      <c r="F254" s="41"/>
      <c r="G254" s="42" t="s">
        <v>217</v>
      </c>
      <c r="H254" s="72">
        <v>21.5</v>
      </c>
      <c r="I254" s="72"/>
      <c r="J254" s="44"/>
      <c r="K254" s="45">
        <f>IF(AND(H254= "",I254= ""), 0, ROUND(ROUND(J254, 2) * ROUND(IF(I254="",H254,I254),  3), 2))</f>
        <v/>
      </c>
      <c r="L254" s="7"/>
      <c r="N254" s="46">
        <v>0.2</v>
      </c>
      <c r="Q254" s="47"/>
      <c r="R254" s="7">
        <v>29</v>
      </c>
    </row>
    <row r="255" spans="1:18">
      <c r="A255" s="7">
        <v>9</v>
      </c>
      <c r="B255" s="35" t="s">
        <v>212</v>
      </c>
      <c r="C255" s="35"/>
      <c r="D255" s="40" t="s">
        <v>220</v>
      </c>
      <c r="K255" s="41"/>
    </row>
    <row r="256" spans="1:18">
      <c r="A256" s="7" t="s">
        <v>190</v>
      </c>
      <c r="B256" s="30"/>
      <c r="C256" s="30"/>
      <c r="D256" s="30" t="s">
        <v>214</v>
      </c>
      <c r="E256" s="30"/>
      <c r="F256" s="30"/>
      <c r="G256" s="30"/>
      <c r="H256" s="30"/>
      <c r="I256" s="30"/>
      <c r="J256" s="30"/>
      <c r="K256" s="30"/>
    </row>
    <row r="257" spans="1:18">
      <c r="A257" s="7" t="s">
        <v>160</v>
      </c>
      <c r="B257" s="69"/>
      <c r="C257" s="69"/>
      <c r="D257" s="69" t="s">
        <v>237</v>
      </c>
      <c r="E257" s="69"/>
      <c r="F257" s="69"/>
      <c r="G257" s="69"/>
      <c r="H257" s="69"/>
      <c r="I257" s="69"/>
      <c r="J257" s="69"/>
      <c r="K257" s="69"/>
    </row>
    <row r="258" spans="1:18">
      <c r="A258" s="7" t="s">
        <v>157</v>
      </c>
      <c r="B258" s="35"/>
      <c r="C258" s="35"/>
      <c r="D258" s="31" t="s">
        <v>239</v>
      </c>
      <c r="H258" s="71">
        <v>14</v>
      </c>
      <c r="K258" s="41"/>
    </row>
    <row r="259" spans="1:18">
      <c r="A259" s="7" t="s">
        <v>142</v>
      </c>
      <c r="B259" s="32"/>
      <c r="C259" s="41"/>
      <c r="D259" s="41"/>
      <c r="E259" s="41"/>
      <c r="F259" s="41"/>
      <c r="G259" s="42" t="s">
        <v>217</v>
      </c>
      <c r="H259" s="72">
        <v>14</v>
      </c>
      <c r="I259" s="72"/>
      <c r="J259" s="44"/>
      <c r="K259" s="45">
        <f>IF(AND(H259= "",I259= ""), 0, ROUND(ROUND(J259, 2) * ROUND(IF(I259="",H259,I259),  3), 2))</f>
        <v/>
      </c>
      <c r="L259" s="7"/>
      <c r="N259" s="46">
        <v>0.2</v>
      </c>
      <c r="Q259" s="47"/>
      <c r="R259" s="7">
        <v>29</v>
      </c>
    </row>
    <row r="260" spans="1:18">
      <c r="A260" s="7">
        <v>9</v>
      </c>
      <c r="B260" s="35" t="s">
        <v>212</v>
      </c>
      <c r="C260" s="35"/>
      <c r="D260" s="40" t="s">
        <v>222</v>
      </c>
      <c r="K260" s="41"/>
    </row>
    <row r="261" spans="1:18">
      <c r="A261" s="7" t="s">
        <v>190</v>
      </c>
      <c r="B261" s="30"/>
      <c r="C261" s="30"/>
      <c r="D261" s="30" t="s">
        <v>214</v>
      </c>
      <c r="E261" s="30"/>
      <c r="F261" s="30"/>
      <c r="G261" s="30"/>
      <c r="H261" s="30"/>
      <c r="I261" s="30"/>
      <c r="J261" s="30"/>
      <c r="K261" s="30"/>
    </row>
    <row r="262" spans="1:18">
      <c r="A262" s="7" t="s">
        <v>160</v>
      </c>
      <c r="B262" s="69"/>
      <c r="C262" s="69"/>
      <c r="D262" s="69" t="s">
        <v>237</v>
      </c>
      <c r="E262" s="69"/>
      <c r="F262" s="69"/>
      <c r="G262" s="69"/>
      <c r="H262" s="69"/>
      <c r="I262" s="69"/>
      <c r="J262" s="69"/>
      <c r="K262" s="69"/>
    </row>
    <row r="263" spans="1:18">
      <c r="A263" s="7" t="s">
        <v>157</v>
      </c>
      <c r="B263" s="35"/>
      <c r="C263" s="35"/>
      <c r="D263" s="31" t="s">
        <v>240</v>
      </c>
      <c r="H263" s="71">
        <v>16</v>
      </c>
      <c r="K263" s="41"/>
    </row>
    <row r="264" spans="1:18">
      <c r="A264" s="7" t="s">
        <v>142</v>
      </c>
      <c r="B264" s="32"/>
      <c r="C264" s="41"/>
      <c r="D264" s="41"/>
      <c r="E264" s="41"/>
      <c r="F264" s="41"/>
      <c r="G264" s="42" t="s">
        <v>217</v>
      </c>
      <c r="H264" s="72">
        <v>16</v>
      </c>
      <c r="I264" s="72"/>
      <c r="J264" s="44"/>
      <c r="K264" s="45">
        <f>IF(AND(H264= "",I264= ""), 0, ROUND(ROUND(J264, 2) * ROUND(IF(I264="",H264,I264),  3), 2))</f>
        <v/>
      </c>
      <c r="L264" s="7"/>
      <c r="N264" s="46">
        <v>0.2</v>
      </c>
      <c r="Q264" s="47"/>
      <c r="R264" s="7">
        <v>29</v>
      </c>
    </row>
    <row r="265" spans="1:18">
      <c r="A265" s="7">
        <v>9</v>
      </c>
      <c r="B265" s="35" t="s">
        <v>241</v>
      </c>
      <c r="C265" s="35"/>
      <c r="D265" s="40" t="s">
        <v>224</v>
      </c>
      <c r="K265" s="41"/>
    </row>
    <row r="266" spans="1:18" ht="287.25" customHeight="1">
      <c r="A266" s="7" t="s">
        <v>140</v>
      </c>
      <c r="B266" s="30"/>
      <c r="C266" s="30"/>
      <c r="D266" s="31" t="s">
        <v>226</v>
      </c>
      <c r="E266" s="30"/>
      <c r="F266" s="30"/>
      <c r="G266" s="30"/>
      <c r="H266" s="30"/>
      <c r="I266" s="30"/>
      <c r="J266" s="30"/>
      <c r="K266" s="30"/>
    </row>
    <row r="267" spans="1:18" ht="26.25" customHeight="1">
      <c r="A267" s="7" t="s">
        <v>157</v>
      </c>
      <c r="B267" s="35"/>
      <c r="C267" s="35"/>
      <c r="D267" s="31" t="s">
        <v>242</v>
      </c>
      <c r="H267" s="67">
        <v>19</v>
      </c>
      <c r="J267" s="68" t="s">
        <v>228</v>
      </c>
      <c r="K267" s="41"/>
    </row>
    <row r="268" spans="1:18">
      <c r="A268" s="7" t="s">
        <v>190</v>
      </c>
      <c r="B268" s="30"/>
      <c r="C268" s="30"/>
      <c r="D268" s="30" t="s">
        <v>229</v>
      </c>
      <c r="E268" s="30"/>
      <c r="F268" s="30"/>
      <c r="G268" s="30"/>
      <c r="H268" s="30"/>
      <c r="I268" s="30"/>
      <c r="J268" s="30"/>
      <c r="K268" s="30"/>
    </row>
    <row r="269" spans="1:18" ht="43.5375" customHeight="1">
      <c r="A269" s="7" t="s">
        <v>160</v>
      </c>
      <c r="B269" s="69"/>
      <c r="C269" s="69"/>
      <c r="D269" s="69" t="s">
        <v>243</v>
      </c>
      <c r="E269" s="69"/>
      <c r="F269" s="69"/>
      <c r="G269" s="69"/>
      <c r="H269" s="69"/>
      <c r="I269" s="69"/>
      <c r="J269" s="69"/>
      <c r="K269" s="69"/>
    </row>
    <row r="270" spans="1:18">
      <c r="A270" s="7" t="s">
        <v>142</v>
      </c>
      <c r="B270" s="32"/>
      <c r="C270" s="41"/>
      <c r="D270" s="41"/>
      <c r="E270" s="41"/>
      <c r="F270" s="41"/>
      <c r="G270" s="42" t="s">
        <v>231</v>
      </c>
      <c r="H270" s="70">
        <v>19</v>
      </c>
      <c r="I270" s="70"/>
      <c r="J270" s="44"/>
      <c r="K270" s="45">
        <f>IF(AND(H270= "",I270= ""), 0, ROUND(ROUND(J270, 2) * ROUND(IF(I270="",H270,I270),  2), 2))</f>
        <v/>
      </c>
      <c r="L270" s="7"/>
      <c r="N270" s="46">
        <v>0.2</v>
      </c>
      <c r="Q270" s="47"/>
      <c r="R270" s="7">
        <v>29</v>
      </c>
    </row>
    <row r="271" spans="1:18" hidden="1">
      <c r="A271" s="7" t="s">
        <v>165</v>
      </c>
    </row>
    <row r="272" spans="1:18">
      <c r="A272" s="7">
        <v>6</v>
      </c>
      <c r="B272" s="32" t="s">
        <v>232</v>
      </c>
      <c r="C272" s="32"/>
      <c r="D272" s="65" t="s">
        <v>174</v>
      </c>
      <c r="E272" s="65"/>
      <c r="F272" s="65"/>
      <c r="G272" s="65"/>
      <c r="H272" s="65"/>
      <c r="I272" s="65"/>
      <c r="J272" s="65"/>
      <c r="K272" s="66"/>
      <c r="L272" s="7"/>
    </row>
    <row r="273" spans="1:18">
      <c r="A273" s="7">
        <v>9</v>
      </c>
      <c r="B273" s="35" t="s">
        <v>233</v>
      </c>
      <c r="C273" s="35"/>
      <c r="D273" s="40" t="s">
        <v>206</v>
      </c>
      <c r="K273" s="41"/>
    </row>
    <row r="274" spans="1:18" ht="316.719" customHeight="1">
      <c r="A274" s="7" t="s">
        <v>140</v>
      </c>
      <c r="B274" s="30"/>
      <c r="C274" s="30"/>
      <c r="D274" s="31" t="s">
        <v>208</v>
      </c>
      <c r="E274" s="30"/>
      <c r="F274" s="30"/>
      <c r="G274" s="30"/>
      <c r="H274" s="30"/>
      <c r="I274" s="30"/>
      <c r="J274" s="30"/>
      <c r="K274" s="30"/>
    </row>
    <row r="275" spans="1:18">
      <c r="A275" s="7" t="s">
        <v>190</v>
      </c>
      <c r="B275" s="30"/>
      <c r="C275" s="30"/>
      <c r="D275" s="30" t="s">
        <v>191</v>
      </c>
      <c r="E275" s="30"/>
      <c r="F275" s="30"/>
      <c r="G275" s="30"/>
      <c r="H275" s="30"/>
      <c r="I275" s="30"/>
      <c r="J275" s="30"/>
      <c r="K275" s="30"/>
    </row>
    <row r="276" spans="1:18" ht="43.5375" customHeight="1">
      <c r="A276" s="7" t="s">
        <v>160</v>
      </c>
      <c r="B276" s="69"/>
      <c r="C276" s="69"/>
      <c r="D276" s="69" t="s">
        <v>244</v>
      </c>
      <c r="E276" s="69"/>
      <c r="F276" s="69"/>
      <c r="G276" s="69"/>
      <c r="H276" s="69"/>
      <c r="I276" s="69"/>
      <c r="J276" s="69"/>
      <c r="K276" s="69"/>
    </row>
    <row r="277" spans="1:18">
      <c r="A277" s="7" t="s">
        <v>157</v>
      </c>
      <c r="B277" s="35"/>
      <c r="C277" s="35"/>
      <c r="D277" s="31" t="s">
        <v>245</v>
      </c>
      <c r="H277" s="67">
        <v>103.82</v>
      </c>
      <c r="J277" s="68" t="s">
        <v>159</v>
      </c>
      <c r="K277" s="41"/>
    </row>
    <row r="278" spans="1:18">
      <c r="A278" s="7" t="s">
        <v>157</v>
      </c>
      <c r="B278" s="35"/>
      <c r="C278" s="35"/>
      <c r="D278" s="31" t="s">
        <v>211</v>
      </c>
      <c r="H278" s="67">
        <v>406</v>
      </c>
      <c r="J278" s="68" t="s">
        <v>159</v>
      </c>
      <c r="K278" s="41"/>
    </row>
    <row r="279" spans="1:18">
      <c r="A279" s="7" t="s">
        <v>142</v>
      </c>
      <c r="B279" s="32"/>
      <c r="C279" s="41"/>
      <c r="D279" s="41"/>
      <c r="E279" s="41"/>
      <c r="F279" s="41"/>
      <c r="G279" s="42" t="s">
        <v>12</v>
      </c>
      <c r="H279" s="70">
        <v>509.82</v>
      </c>
      <c r="I279" s="70"/>
      <c r="J279" s="44"/>
      <c r="K279" s="45">
        <f>IF(AND(H279= "",I279= ""), 0, ROUND(ROUND(J279, 2) * ROUND(IF(I279="",H279,I279),  2), 2))</f>
        <v/>
      </c>
      <c r="L279" s="7"/>
      <c r="N279" s="46">
        <v>0.2</v>
      </c>
      <c r="Q279" s="47"/>
      <c r="R279" s="7">
        <v>29</v>
      </c>
    </row>
    <row r="280" spans="1:18">
      <c r="A280" s="7">
        <v>9</v>
      </c>
      <c r="B280" s="35" t="s">
        <v>212</v>
      </c>
      <c r="C280" s="35"/>
      <c r="D280" s="40" t="s">
        <v>213</v>
      </c>
      <c r="K280" s="41"/>
    </row>
    <row r="281" spans="1:18">
      <c r="A281" s="7" t="s">
        <v>190</v>
      </c>
      <c r="B281" s="30"/>
      <c r="C281" s="30"/>
      <c r="D281" s="30" t="s">
        <v>214</v>
      </c>
      <c r="E281" s="30"/>
      <c r="F281" s="30"/>
      <c r="G281" s="30"/>
      <c r="H281" s="30"/>
      <c r="I281" s="30"/>
      <c r="J281" s="30"/>
      <c r="K281" s="30"/>
    </row>
    <row r="282" spans="1:18">
      <c r="A282" s="7" t="s">
        <v>160</v>
      </c>
      <c r="B282" s="69"/>
      <c r="C282" s="69"/>
      <c r="D282" s="69" t="s">
        <v>246</v>
      </c>
      <c r="E282" s="69"/>
      <c r="F282" s="69"/>
      <c r="G282" s="69"/>
      <c r="H282" s="69"/>
      <c r="I282" s="69"/>
      <c r="J282" s="69"/>
      <c r="K282" s="69"/>
    </row>
    <row r="283" spans="1:18">
      <c r="A283" s="7" t="s">
        <v>157</v>
      </c>
      <c r="B283" s="35"/>
      <c r="C283" s="35"/>
      <c r="D283" s="31" t="s">
        <v>240</v>
      </c>
      <c r="H283" s="71">
        <v>10</v>
      </c>
      <c r="K283" s="41"/>
    </row>
    <row r="284" spans="1:18">
      <c r="A284" s="7" t="s">
        <v>142</v>
      </c>
      <c r="B284" s="32"/>
      <c r="C284" s="41"/>
      <c r="D284" s="41"/>
      <c r="E284" s="41"/>
      <c r="F284" s="41"/>
      <c r="G284" s="42" t="s">
        <v>217</v>
      </c>
      <c r="H284" s="72">
        <v>10</v>
      </c>
      <c r="I284" s="72"/>
      <c r="J284" s="44"/>
      <c r="K284" s="45">
        <f>IF(AND(H284= "",I284= ""), 0, ROUND(ROUND(J284, 2) * ROUND(IF(I284="",H284,I284),  3), 2))</f>
        <v/>
      </c>
      <c r="L284" s="7"/>
      <c r="N284" s="46">
        <v>0.2</v>
      </c>
      <c r="Q284" s="47"/>
      <c r="R284" s="7">
        <v>29</v>
      </c>
    </row>
    <row r="285" spans="1:18">
      <c r="A285" s="7">
        <v>9</v>
      </c>
      <c r="B285" s="35" t="s">
        <v>212</v>
      </c>
      <c r="C285" s="35"/>
      <c r="D285" s="40" t="s">
        <v>218</v>
      </c>
      <c r="K285" s="41"/>
    </row>
    <row r="286" spans="1:18">
      <c r="A286" s="7" t="s">
        <v>190</v>
      </c>
      <c r="B286" s="30"/>
      <c r="C286" s="30"/>
      <c r="D286" s="30" t="s">
        <v>214</v>
      </c>
      <c r="E286" s="30"/>
      <c r="F286" s="30"/>
      <c r="G286" s="30"/>
      <c r="H286" s="30"/>
      <c r="I286" s="30"/>
      <c r="J286" s="30"/>
      <c r="K286" s="30"/>
    </row>
    <row r="287" spans="1:18">
      <c r="A287" s="7" t="s">
        <v>160</v>
      </c>
      <c r="B287" s="69"/>
      <c r="C287" s="69"/>
      <c r="D287" s="69" t="s">
        <v>246</v>
      </c>
      <c r="E287" s="69"/>
      <c r="F287" s="69"/>
      <c r="G287" s="69"/>
      <c r="H287" s="69"/>
      <c r="I287" s="69"/>
      <c r="J287" s="69"/>
      <c r="K287" s="69"/>
    </row>
    <row r="288" spans="1:18">
      <c r="A288" s="7" t="s">
        <v>157</v>
      </c>
      <c r="B288" s="35"/>
      <c r="C288" s="35"/>
      <c r="D288" s="31" t="s">
        <v>247</v>
      </c>
      <c r="H288" s="71">
        <v>11</v>
      </c>
      <c r="K288" s="41"/>
    </row>
    <row r="289" spans="1:18">
      <c r="A289" s="7" t="s">
        <v>142</v>
      </c>
      <c r="B289" s="32"/>
      <c r="C289" s="41"/>
      <c r="D289" s="41"/>
      <c r="E289" s="41"/>
      <c r="F289" s="41"/>
      <c r="G289" s="42" t="s">
        <v>217</v>
      </c>
      <c r="H289" s="72">
        <v>11</v>
      </c>
      <c r="I289" s="72"/>
      <c r="J289" s="44"/>
      <c r="K289" s="45">
        <f>IF(AND(H289= "",I289= ""), 0, ROUND(ROUND(J289, 2) * ROUND(IF(I289="",H289,I289),  3), 2))</f>
        <v/>
      </c>
      <c r="L289" s="7"/>
      <c r="N289" s="46">
        <v>0.2</v>
      </c>
      <c r="Q289" s="47"/>
      <c r="R289" s="7">
        <v>29</v>
      </c>
    </row>
    <row r="290" spans="1:18">
      <c r="A290" s="7">
        <v>9</v>
      </c>
      <c r="B290" s="35" t="s">
        <v>212</v>
      </c>
      <c r="C290" s="35"/>
      <c r="D290" s="40" t="s">
        <v>220</v>
      </c>
      <c r="K290" s="41"/>
    </row>
    <row r="291" spans="1:18">
      <c r="A291" s="7" t="s">
        <v>190</v>
      </c>
      <c r="B291" s="30"/>
      <c r="C291" s="30"/>
      <c r="D291" s="30" t="s">
        <v>214</v>
      </c>
      <c r="E291" s="30"/>
      <c r="F291" s="30"/>
      <c r="G291" s="30"/>
      <c r="H291" s="30"/>
      <c r="I291" s="30"/>
      <c r="J291" s="30"/>
      <c r="K291" s="30"/>
    </row>
    <row r="292" spans="1:18">
      <c r="A292" s="7" t="s">
        <v>160</v>
      </c>
      <c r="B292" s="69"/>
      <c r="C292" s="69"/>
      <c r="D292" s="69" t="s">
        <v>246</v>
      </c>
      <c r="E292" s="69"/>
      <c r="F292" s="69"/>
      <c r="G292" s="69"/>
      <c r="H292" s="69"/>
      <c r="I292" s="69"/>
      <c r="J292" s="69"/>
      <c r="K292" s="69"/>
    </row>
    <row r="293" spans="1:18">
      <c r="A293" s="7" t="s">
        <v>157</v>
      </c>
      <c r="B293" s="35"/>
      <c r="C293" s="35"/>
      <c r="D293" s="31" t="s">
        <v>240</v>
      </c>
      <c r="H293" s="71">
        <v>5</v>
      </c>
      <c r="K293" s="41"/>
    </row>
    <row r="294" spans="1:18">
      <c r="A294" s="7" t="s">
        <v>142</v>
      </c>
      <c r="B294" s="32"/>
      <c r="C294" s="41"/>
      <c r="D294" s="41"/>
      <c r="E294" s="41"/>
      <c r="F294" s="41"/>
      <c r="G294" s="42" t="s">
        <v>217</v>
      </c>
      <c r="H294" s="72">
        <v>5</v>
      </c>
      <c r="I294" s="72"/>
      <c r="J294" s="44"/>
      <c r="K294" s="45">
        <f>IF(AND(H294= "",I294= ""), 0, ROUND(ROUND(J294, 2) * ROUND(IF(I294="",H294,I294),  3), 2))</f>
        <v/>
      </c>
      <c r="L294" s="7"/>
      <c r="N294" s="46">
        <v>0.2</v>
      </c>
      <c r="Q294" s="47"/>
      <c r="R294" s="7">
        <v>29</v>
      </c>
    </row>
    <row r="295" spans="1:18">
      <c r="A295" s="7">
        <v>9</v>
      </c>
      <c r="B295" s="35" t="s">
        <v>241</v>
      </c>
      <c r="C295" s="35"/>
      <c r="D295" s="40" t="s">
        <v>224</v>
      </c>
      <c r="K295" s="41"/>
    </row>
    <row r="296" spans="1:18" ht="287.25" customHeight="1">
      <c r="A296" s="7" t="s">
        <v>140</v>
      </c>
      <c r="B296" s="30"/>
      <c r="C296" s="30"/>
      <c r="D296" s="31" t="s">
        <v>226</v>
      </c>
      <c r="E296" s="30"/>
      <c r="F296" s="30"/>
      <c r="G296" s="30"/>
      <c r="H296" s="30"/>
      <c r="I296" s="30"/>
      <c r="J296" s="30"/>
      <c r="K296" s="30"/>
    </row>
    <row r="297" spans="1:18" ht="26.25" customHeight="1">
      <c r="A297" s="7" t="s">
        <v>157</v>
      </c>
      <c r="B297" s="35"/>
      <c r="C297" s="35"/>
      <c r="D297" s="31" t="s">
        <v>242</v>
      </c>
      <c r="H297" s="67">
        <v>19</v>
      </c>
      <c r="J297" s="68" t="s">
        <v>228</v>
      </c>
      <c r="K297" s="41"/>
    </row>
    <row r="298" spans="1:18">
      <c r="A298" s="7" t="s">
        <v>190</v>
      </c>
      <c r="B298" s="30"/>
      <c r="C298" s="30"/>
      <c r="D298" s="30" t="s">
        <v>229</v>
      </c>
      <c r="E298" s="30"/>
      <c r="F298" s="30"/>
      <c r="G298" s="30"/>
      <c r="H298" s="30"/>
      <c r="I298" s="30"/>
      <c r="J298" s="30"/>
      <c r="K298" s="30"/>
    </row>
    <row r="299" spans="1:18" ht="43.5375" customHeight="1">
      <c r="A299" s="7" t="s">
        <v>160</v>
      </c>
      <c r="B299" s="69"/>
      <c r="C299" s="69"/>
      <c r="D299" s="69" t="s">
        <v>248</v>
      </c>
      <c r="E299" s="69"/>
      <c r="F299" s="69"/>
      <c r="G299" s="69"/>
      <c r="H299" s="69"/>
      <c r="I299" s="69"/>
      <c r="J299" s="69"/>
      <c r="K299" s="69"/>
    </row>
    <row r="300" spans="1:18">
      <c r="A300" s="7" t="s">
        <v>142</v>
      </c>
      <c r="B300" s="32"/>
      <c r="C300" s="41"/>
      <c r="D300" s="41"/>
      <c r="E300" s="41"/>
      <c r="F300" s="41"/>
      <c r="G300" s="42" t="s">
        <v>231</v>
      </c>
      <c r="H300" s="70">
        <v>19</v>
      </c>
      <c r="I300" s="70"/>
      <c r="J300" s="44"/>
      <c r="K300" s="45">
        <f>IF(AND(H300= "",I300= ""), 0, ROUND(ROUND(J300, 2) * ROUND(IF(I300="",H300,I300),  2), 2))</f>
        <v/>
      </c>
      <c r="L300" s="7"/>
      <c r="N300" s="46">
        <v>0.2</v>
      </c>
      <c r="Q300" s="47"/>
      <c r="R300" s="7">
        <v>29</v>
      </c>
    </row>
    <row r="301" spans="1:18" hidden="1">
      <c r="A301" s="7" t="s">
        <v>165</v>
      </c>
    </row>
    <row r="302" spans="1:18" hidden="1">
      <c r="A302" s="7" t="s">
        <v>178</v>
      </c>
    </row>
    <row r="303" spans="1:18">
      <c r="A303" s="7">
        <v>5</v>
      </c>
      <c r="B303" s="32" t="s">
        <v>249</v>
      </c>
      <c r="C303" s="32"/>
      <c r="D303" s="63" t="s">
        <v>250</v>
      </c>
      <c r="E303" s="63"/>
      <c r="F303" s="63"/>
      <c r="G303" s="63"/>
      <c r="H303" s="63"/>
      <c r="I303" s="63"/>
      <c r="J303" s="63"/>
      <c r="K303" s="64"/>
      <c r="L303" s="7"/>
    </row>
    <row r="304" spans="1:18">
      <c r="A304" s="7">
        <v>9</v>
      </c>
      <c r="B304" s="35" t="s">
        <v>251</v>
      </c>
      <c r="C304" s="35"/>
      <c r="D304" s="40" t="s">
        <v>252</v>
      </c>
      <c r="K304" s="41"/>
    </row>
    <row r="305" spans="1:18" ht="96.75" customHeight="1">
      <c r="A305" s="7" t="s">
        <v>140</v>
      </c>
      <c r="B305" s="30"/>
      <c r="C305" s="30"/>
      <c r="D305" s="30" t="s">
        <v>253</v>
      </c>
      <c r="E305" s="30"/>
      <c r="F305" s="30"/>
      <c r="G305" s="30"/>
      <c r="H305" s="30"/>
      <c r="I305" s="30"/>
      <c r="J305" s="30"/>
      <c r="K305" s="30"/>
    </row>
    <row r="306" spans="1:18" ht="29.8125" customHeight="1">
      <c r="A306" s="7" t="s">
        <v>160</v>
      </c>
      <c r="B306" s="69"/>
      <c r="C306" s="69"/>
      <c r="D306" s="69" t="s">
        <v>254</v>
      </c>
      <c r="E306" s="69"/>
      <c r="F306" s="69"/>
      <c r="G306" s="69"/>
      <c r="H306" s="69"/>
      <c r="I306" s="69"/>
      <c r="J306" s="69"/>
      <c r="K306" s="69"/>
    </row>
    <row r="307" spans="1:18" ht="26.25" customHeight="1">
      <c r="A307" s="7" t="s">
        <v>140</v>
      </c>
      <c r="B307" s="30"/>
      <c r="C307" s="30"/>
      <c r="D307" s="31" t="s">
        <v>256</v>
      </c>
      <c r="E307" s="30"/>
      <c r="F307" s="30"/>
      <c r="G307" s="30"/>
      <c r="H307" s="30"/>
      <c r="I307" s="30"/>
      <c r="J307" s="30"/>
      <c r="K307" s="30"/>
    </row>
    <row r="308" spans="1:18">
      <c r="A308" s="7" t="s">
        <v>190</v>
      </c>
      <c r="B308" s="30"/>
      <c r="C308" s="30"/>
      <c r="D308" s="30" t="s">
        <v>257</v>
      </c>
      <c r="E308" s="30"/>
      <c r="F308" s="30"/>
      <c r="G308" s="30"/>
      <c r="H308" s="30"/>
      <c r="I308" s="30"/>
      <c r="J308" s="30"/>
      <c r="K308" s="30"/>
    </row>
    <row r="309" spans="1:18" ht="43.5375" customHeight="1">
      <c r="A309" s="7" t="s">
        <v>160</v>
      </c>
      <c r="B309" s="69"/>
      <c r="C309" s="69"/>
      <c r="D309" s="69" t="s">
        <v>258</v>
      </c>
      <c r="E309" s="69"/>
      <c r="F309" s="69"/>
      <c r="G309" s="69"/>
      <c r="H309" s="69"/>
      <c r="I309" s="69"/>
      <c r="J309" s="69"/>
      <c r="K309" s="69"/>
    </row>
    <row r="310" spans="1:18">
      <c r="A310" s="7" t="s">
        <v>142</v>
      </c>
      <c r="B310" s="32"/>
      <c r="C310" s="41"/>
      <c r="D310" s="41"/>
      <c r="E310" s="41"/>
      <c r="F310" s="41"/>
      <c r="G310" s="42" t="s">
        <v>143</v>
      </c>
      <c r="H310" s="43">
        <v>1</v>
      </c>
      <c r="I310" s="43"/>
      <c r="J310" s="44"/>
      <c r="K310" s="45">
        <f>IF(AND(H310= "",I310= ""), 0, ROUND(ROUND(J310, 2) * ROUND(IF(I310="",H310,I310),  0), 2))</f>
        <v/>
      </c>
      <c r="L310" s="7"/>
      <c r="N310" s="46">
        <v>0.2</v>
      </c>
      <c r="Q310" s="47"/>
      <c r="R310" s="7">
        <v>29</v>
      </c>
    </row>
    <row r="311" spans="1:18">
      <c r="A311" s="7">
        <v>9</v>
      </c>
      <c r="B311" s="35"/>
      <c r="C311" s="35"/>
      <c r="D311" s="40" t="s">
        <v>259</v>
      </c>
      <c r="K311" s="41"/>
    </row>
    <row r="312" spans="1:18" ht="150.75" customHeight="1">
      <c r="A312" s="7" t="s">
        <v>140</v>
      </c>
      <c r="B312" s="30"/>
      <c r="C312" s="30"/>
      <c r="D312" s="30" t="s">
        <v>260</v>
      </c>
      <c r="E312" s="30"/>
      <c r="F312" s="30"/>
      <c r="G312" s="30"/>
      <c r="H312" s="30"/>
      <c r="I312" s="30"/>
      <c r="J312" s="30"/>
      <c r="K312" s="30"/>
    </row>
    <row r="313" spans="1:18">
      <c r="A313" s="7" t="s">
        <v>190</v>
      </c>
      <c r="B313" s="30"/>
      <c r="C313" s="30"/>
      <c r="D313" s="30" t="s">
        <v>257</v>
      </c>
      <c r="E313" s="30"/>
      <c r="F313" s="30"/>
      <c r="G313" s="30"/>
      <c r="H313" s="30"/>
      <c r="I313" s="30"/>
      <c r="J313" s="30"/>
      <c r="K313" s="30"/>
    </row>
    <row r="314" spans="1:18" ht="43.5375" customHeight="1">
      <c r="A314" s="7" t="s">
        <v>160</v>
      </c>
      <c r="B314" s="69"/>
      <c r="C314" s="69"/>
      <c r="D314" s="69" t="s">
        <v>258</v>
      </c>
      <c r="E314" s="69"/>
      <c r="F314" s="69"/>
      <c r="G314" s="69"/>
      <c r="H314" s="69"/>
      <c r="I314" s="69"/>
      <c r="J314" s="69"/>
      <c r="K314" s="69"/>
    </row>
    <row r="315" spans="1:18">
      <c r="A315" s="7" t="s">
        <v>142</v>
      </c>
      <c r="B315" s="32"/>
      <c r="C315" s="41"/>
      <c r="D315" s="41"/>
      <c r="E315" s="41"/>
      <c r="F315" s="41"/>
      <c r="G315" s="42" t="s">
        <v>143</v>
      </c>
      <c r="H315" s="43">
        <v>1</v>
      </c>
      <c r="I315" s="43"/>
      <c r="J315" s="44"/>
      <c r="K315" s="45">
        <f>IF(AND(H315= "",I315= ""), 0, ROUND(ROUND(J315, 2) * ROUND(IF(I315="",H315,I315),  0), 2))</f>
        <v/>
      </c>
      <c r="L315" s="7"/>
      <c r="N315" s="46">
        <v>0.2</v>
      </c>
      <c r="Q315" s="47"/>
      <c r="R315" s="7">
        <v>29</v>
      </c>
    </row>
    <row r="316" spans="1:18" hidden="1">
      <c r="A316" s="7" t="s">
        <v>178</v>
      </c>
    </row>
    <row r="317" spans="1:18">
      <c r="A317" s="7">
        <v>5</v>
      </c>
      <c r="B317" s="32" t="s">
        <v>261</v>
      </c>
      <c r="C317" s="32"/>
      <c r="D317" s="63" t="s">
        <v>262</v>
      </c>
      <c r="E317" s="63"/>
      <c r="F317" s="63"/>
      <c r="G317" s="63"/>
      <c r="H317" s="63"/>
      <c r="I317" s="63"/>
      <c r="J317" s="63"/>
      <c r="K317" s="64"/>
      <c r="L317" s="7"/>
    </row>
    <row r="318" spans="1:18" ht="27.2062" customHeight="1">
      <c r="A318" s="7">
        <v>9</v>
      </c>
      <c r="B318" s="35" t="s">
        <v>205</v>
      </c>
      <c r="C318" s="35"/>
      <c r="D318" s="40" t="s">
        <v>263</v>
      </c>
      <c r="K318" s="41"/>
    </row>
    <row r="319" spans="1:18">
      <c r="A319" s="7" t="s">
        <v>140</v>
      </c>
      <c r="B319" s="30"/>
      <c r="C319" s="30"/>
      <c r="D319" s="30" t="s">
        <v>264</v>
      </c>
      <c r="E319" s="30"/>
      <c r="F319" s="30"/>
      <c r="G319" s="30"/>
      <c r="H319" s="30"/>
      <c r="I319" s="30"/>
      <c r="J319" s="30"/>
      <c r="K319" s="30"/>
    </row>
    <row r="320" spans="1:18">
      <c r="A320" s="7" t="s">
        <v>190</v>
      </c>
      <c r="B320" s="30"/>
      <c r="C320" s="30"/>
      <c r="D320" s="30" t="s">
        <v>191</v>
      </c>
      <c r="E320" s="30"/>
      <c r="F320" s="30"/>
      <c r="G320" s="30"/>
      <c r="H320" s="30"/>
      <c r="I320" s="30"/>
      <c r="J320" s="30"/>
      <c r="K320" s="30"/>
    </row>
    <row r="321" spans="1:18" ht="29.8125" customHeight="1">
      <c r="A321" s="7" t="s">
        <v>160</v>
      </c>
      <c r="B321" s="69"/>
      <c r="C321" s="69"/>
      <c r="D321" s="69" t="s">
        <v>265</v>
      </c>
      <c r="E321" s="69"/>
      <c r="F321" s="69"/>
      <c r="G321" s="69"/>
      <c r="H321" s="69"/>
      <c r="I321" s="69"/>
      <c r="J321" s="69"/>
      <c r="K321" s="69"/>
    </row>
    <row r="322" spans="1:18">
      <c r="A322" s="7" t="s">
        <v>142</v>
      </c>
      <c r="B322" s="32"/>
      <c r="C322" s="41"/>
      <c r="D322" s="41"/>
      <c r="E322" s="41"/>
      <c r="F322" s="41"/>
      <c r="G322" s="42" t="s">
        <v>143</v>
      </c>
      <c r="H322" s="43">
        <v>1</v>
      </c>
      <c r="I322" s="43"/>
      <c r="J322" s="44"/>
      <c r="K322" s="45">
        <f>IF(AND(H322= "",I322= ""), 0, ROUND(ROUND(J322, 2) * ROUND(IF(I322="",H322,I322),  0), 2))</f>
        <v/>
      </c>
      <c r="L322" s="7"/>
      <c r="N322" s="46">
        <v>0.2</v>
      </c>
      <c r="Q322" s="47"/>
      <c r="R322" s="7">
        <v>29</v>
      </c>
    </row>
    <row r="323" spans="1:18" hidden="1">
      <c r="A323" s="7" t="s">
        <v>178</v>
      </c>
    </row>
    <row r="324" spans="1:18" hidden="1">
      <c r="A324" s="7" t="s">
        <v>179</v>
      </c>
    </row>
    <row r="325" spans="1:18">
      <c r="A325" s="7" t="s">
        <v>135</v>
      </c>
      <c r="B325" s="41"/>
      <c r="C325" s="41"/>
      <c r="K325" s="41"/>
    </row>
    <row r="326" spans="1:18">
      <c r="B326" s="41"/>
      <c r="C326" s="41"/>
      <c r="D326" s="48" t="s">
        <v>181</v>
      </c>
      <c r="E326" s="49"/>
      <c r="F326" s="49"/>
      <c r="G326" s="50"/>
      <c r="H326" s="50"/>
      <c r="I326" s="50"/>
      <c r="J326" s="50"/>
      <c r="K326" s="51"/>
    </row>
    <row r="327" spans="1:18">
      <c r="B327" s="41"/>
      <c r="C327" s="41"/>
      <c r="D327" s="52"/>
      <c r="E327" s="7"/>
      <c r="F327" s="7"/>
      <c r="G327" s="7"/>
      <c r="H327" s="7"/>
      <c r="I327" s="7"/>
      <c r="J327" s="7"/>
      <c r="K327" s="8"/>
    </row>
    <row r="328" spans="1:18">
      <c r="B328" s="41"/>
      <c r="C328" s="41"/>
      <c r="D328" s="53" t="s">
        <v>144</v>
      </c>
      <c r="E328" s="54"/>
      <c r="F328" s="54"/>
      <c r="G328" s="55">
        <f>SUMIF(L174:L325, IF(L173="","",L173), K174:K325)</f>
        <v/>
      </c>
      <c r="H328" s="55"/>
      <c r="I328" s="55"/>
      <c r="J328" s="55"/>
      <c r="K328" s="56"/>
    </row>
    <row r="329" spans="1:18">
      <c r="B329" s="41"/>
      <c r="C329" s="41"/>
      <c r="D329" s="53" t="s">
        <v>145</v>
      </c>
      <c r="E329" s="54"/>
      <c r="F329" s="54"/>
      <c r="G329" s="55">
        <f>ROUND(SUMIF(L174:L325, IF(L173="","",L173), K174:K325) * 0.2, 2)</f>
        <v/>
      </c>
      <c r="H329" s="55"/>
      <c r="I329" s="55"/>
      <c r="J329" s="55"/>
      <c r="K329" s="56"/>
    </row>
    <row r="330" spans="1:18">
      <c r="B330" s="41"/>
      <c r="C330" s="41"/>
      <c r="D330" s="57" t="s">
        <v>146</v>
      </c>
      <c r="E330" s="58"/>
      <c r="F330" s="58"/>
      <c r="G330" s="59">
        <f>SUM(G328:G329)</f>
        <v/>
      </c>
      <c r="H330" s="59"/>
      <c r="I330" s="59"/>
      <c r="J330" s="59"/>
      <c r="K330" s="60"/>
    </row>
    <row r="331" spans="1:18" ht="38.8125" customHeight="1">
      <c r="B331" s="3"/>
      <c r="C331" s="3"/>
      <c r="D331" s="73" t="s">
        <v>266</v>
      </c>
      <c r="E331" s="73"/>
      <c r="F331" s="73"/>
      <c r="G331" s="73"/>
      <c r="H331" s="73"/>
      <c r="I331" s="73"/>
      <c r="J331" s="73"/>
      <c r="K331" s="73"/>
    </row>
    <row r="333" spans="1:18">
      <c r="D333" s="74" t="s">
        <v>267</v>
      </c>
      <c r="E333" s="74"/>
      <c r="F333" s="74"/>
      <c r="G333" s="74"/>
      <c r="H333" s="74"/>
      <c r="I333" s="74"/>
      <c r="J333" s="74"/>
      <c r="K333" s="74"/>
    </row>
    <row r="334" spans="1:18">
      <c r="D334" s="75" t="s">
        <v>268</v>
      </c>
      <c r="E334" s="76"/>
      <c r="F334" s="76"/>
      <c r="G334" s="77"/>
      <c r="H334" s="77"/>
      <c r="I334" s="77"/>
      <c r="J334" s="77"/>
      <c r="K334" s="77"/>
    </row>
    <row r="335" spans="1:18">
      <c r="D335" s="78" t="s">
        <v>269</v>
      </c>
      <c r="E335" s="79"/>
      <c r="F335" s="79"/>
      <c r="G335" s="80"/>
      <c r="H335" s="80"/>
      <c r="I335" s="80"/>
      <c r="J335" s="80"/>
      <c r="K335" s="80"/>
    </row>
    <row r="336" spans="1:18">
      <c r="D336" s="78" t="s">
        <v>270</v>
      </c>
      <c r="E336" s="79"/>
      <c r="F336" s="79"/>
      <c r="G336" s="80"/>
      <c r="H336" s="80"/>
      <c r="I336" s="80"/>
      <c r="J336" s="80"/>
      <c r="K336" s="80"/>
    </row>
    <row r="337" spans="4:11">
      <c r="D337" s="78" t="s">
        <v>271</v>
      </c>
      <c r="E337" s="79"/>
      <c r="F337" s="79"/>
      <c r="G337" s="80"/>
      <c r="H337" s="80"/>
      <c r="I337" s="80"/>
      <c r="J337" s="80"/>
      <c r="K337" s="80"/>
    </row>
    <row r="338" spans="4:11">
      <c r="D338" s="78" t="s">
        <v>272</v>
      </c>
      <c r="E338" s="79"/>
      <c r="F338" s="79"/>
      <c r="G338" s="80"/>
      <c r="H338" s="80"/>
      <c r="I338" s="80"/>
      <c r="J338" s="80"/>
      <c r="K338" s="80"/>
    </row>
    <row r="339" spans="4:11">
      <c r="D339" s="78" t="s">
        <v>273</v>
      </c>
      <c r="E339" s="79"/>
      <c r="F339" s="79"/>
      <c r="G339" s="80"/>
      <c r="H339" s="80"/>
      <c r="I339" s="80"/>
      <c r="J339" s="80"/>
      <c r="K339" s="80"/>
    </row>
    <row r="340" spans="4:11">
      <c r="D340" s="78" t="s">
        <v>274</v>
      </c>
      <c r="E340" s="79"/>
      <c r="F340" s="79"/>
      <c r="G340" s="80"/>
      <c r="H340" s="80"/>
      <c r="I340" s="80"/>
      <c r="J340" s="80"/>
      <c r="K340" s="80"/>
    </row>
    <row r="341" spans="4:11">
      <c r="D341" s="78" t="s">
        <v>275</v>
      </c>
      <c r="E341" s="79"/>
      <c r="F341" s="79"/>
      <c r="G341" s="80"/>
      <c r="H341" s="80"/>
      <c r="I341" s="80"/>
      <c r="J341" s="80"/>
      <c r="K341" s="80"/>
    </row>
    <row r="342" spans="4:11">
      <c r="D342" s="78" t="s">
        <v>276</v>
      </c>
      <c r="E342" s="79"/>
      <c r="F342" s="79"/>
      <c r="G342" s="80"/>
      <c r="H342" s="80"/>
      <c r="I342" s="80"/>
      <c r="J342" s="80"/>
      <c r="K342" s="80"/>
    </row>
    <row r="343" spans="4:11">
      <c r="D343" s="78" t="s">
        <v>277</v>
      </c>
      <c r="E343" s="79"/>
      <c r="F343" s="79"/>
      <c r="G343" s="80"/>
      <c r="H343" s="80"/>
      <c r="I343" s="80"/>
      <c r="J343" s="80"/>
      <c r="K343" s="80"/>
    </row>
    <row r="344" spans="4:11">
      <c r="D344" s="78" t="s">
        <v>278</v>
      </c>
      <c r="E344" s="79"/>
      <c r="F344" s="79"/>
      <c r="G344" s="80"/>
      <c r="H344" s="80"/>
      <c r="I344" s="80"/>
      <c r="J344" s="80"/>
      <c r="K344" s="80"/>
    </row>
    <row r="345" spans="4:11">
      <c r="D345" s="78" t="s">
        <v>279</v>
      </c>
      <c r="E345" s="79"/>
      <c r="F345" s="79"/>
      <c r="G345" s="80"/>
      <c r="H345" s="80"/>
      <c r="I345" s="80"/>
      <c r="J345" s="80"/>
      <c r="K345" s="80"/>
    </row>
    <row r="346" spans="4:11">
      <c r="D346" s="78" t="s">
        <v>280</v>
      </c>
      <c r="E346" s="79"/>
      <c r="F346" s="79"/>
      <c r="G346" s="80"/>
      <c r="H346" s="80"/>
      <c r="I346" s="80"/>
      <c r="J346" s="80"/>
      <c r="K346" s="80"/>
    </row>
    <row r="347" spans="4:11">
      <c r="D347" s="78" t="s">
        <v>281</v>
      </c>
      <c r="E347" s="79"/>
      <c r="F347" s="79"/>
      <c r="G347" s="80"/>
      <c r="H347" s="80"/>
      <c r="I347" s="80"/>
      <c r="J347" s="80"/>
      <c r="K347" s="80"/>
    </row>
    <row r="348" spans="4:11">
      <c r="D348" s="78" t="s">
        <v>282</v>
      </c>
      <c r="E348" s="79"/>
      <c r="F348" s="79"/>
      <c r="G348" s="80"/>
      <c r="H348" s="80"/>
      <c r="I348" s="80"/>
      <c r="J348" s="80"/>
      <c r="K348" s="80"/>
    </row>
    <row r="349" spans="4:11">
      <c r="D349" s="78" t="s">
        <v>283</v>
      </c>
      <c r="E349" s="79"/>
      <c r="F349" s="79"/>
      <c r="G349" s="80"/>
      <c r="H349" s="80"/>
      <c r="I349" s="80"/>
      <c r="J349" s="80"/>
      <c r="K349" s="80"/>
    </row>
    <row r="350" spans="4:11">
      <c r="D350" s="78" t="s">
        <v>284</v>
      </c>
      <c r="E350" s="79"/>
      <c r="F350" s="79"/>
      <c r="G350" s="80"/>
      <c r="H350" s="80"/>
      <c r="I350" s="80"/>
      <c r="J350" s="80"/>
      <c r="K350" s="80"/>
    </row>
    <row r="351" spans="4:11">
      <c r="D351" s="78" t="s">
        <v>285</v>
      </c>
      <c r="E351" s="79"/>
      <c r="F351" s="79"/>
      <c r="G351" s="80"/>
      <c r="H351" s="80"/>
      <c r="I351" s="80"/>
      <c r="J351" s="80"/>
      <c r="K351" s="80"/>
    </row>
    <row r="352" spans="4:11">
      <c r="D352" s="78" t="s">
        <v>286</v>
      </c>
      <c r="E352" s="79"/>
      <c r="F352" s="79"/>
      <c r="G352" s="80"/>
      <c r="H352" s="80"/>
      <c r="I352" s="80"/>
      <c r="J352" s="80"/>
      <c r="K352" s="80"/>
    </row>
    <row r="353" spans="4:11">
      <c r="D353" s="78" t="s">
        <v>287</v>
      </c>
      <c r="E353" s="79"/>
      <c r="F353" s="79"/>
      <c r="G353" s="80"/>
      <c r="H353" s="80"/>
      <c r="I353" s="80"/>
      <c r="J353" s="80"/>
      <c r="K353" s="80"/>
    </row>
    <row r="354" spans="4:11">
      <c r="D354" s="78" t="s">
        <v>288</v>
      </c>
      <c r="E354" s="79"/>
      <c r="F354" s="79"/>
      <c r="G354" s="80"/>
      <c r="H354" s="80"/>
      <c r="I354" s="80"/>
      <c r="J354" s="80"/>
      <c r="K354" s="80"/>
    </row>
    <row r="355" spans="4:11">
      <c r="D355" s="78" t="s">
        <v>289</v>
      </c>
      <c r="E355" s="79"/>
      <c r="F355" s="79"/>
      <c r="G355" s="80"/>
      <c r="H355" s="80"/>
      <c r="I355" s="80"/>
      <c r="J355" s="80"/>
      <c r="K355" s="80"/>
    </row>
    <row r="356" spans="4:11">
      <c r="D356" s="78" t="s">
        <v>290</v>
      </c>
      <c r="E356" s="79"/>
      <c r="F356" s="79"/>
      <c r="G356" s="80"/>
      <c r="H356" s="80"/>
      <c r="I356" s="80"/>
      <c r="J356" s="80"/>
      <c r="K356" s="80"/>
    </row>
    <row r="357" spans="4:11">
      <c r="D357" s="78" t="s">
        <v>291</v>
      </c>
      <c r="E357" s="79"/>
      <c r="F357" s="79"/>
      <c r="G357" s="80"/>
      <c r="H357" s="80"/>
      <c r="I357" s="80"/>
      <c r="J357" s="80"/>
      <c r="K357" s="80"/>
    </row>
    <row r="358" spans="4:11">
      <c r="D358" s="78" t="s">
        <v>292</v>
      </c>
      <c r="E358" s="79"/>
      <c r="F358" s="79"/>
      <c r="G358" s="80"/>
      <c r="H358" s="80"/>
      <c r="I358" s="80"/>
      <c r="J358" s="80"/>
      <c r="K358" s="80"/>
    </row>
    <row r="359" spans="4:11">
      <c r="D359" s="78" t="s">
        <v>293</v>
      </c>
      <c r="E359" s="79"/>
      <c r="F359" s="79"/>
      <c r="G359" s="80"/>
      <c r="H359" s="80"/>
      <c r="I359" s="80"/>
      <c r="J359" s="80"/>
      <c r="K359" s="80"/>
    </row>
    <row r="360" spans="4:11">
      <c r="D360" s="78" t="s">
        <v>294</v>
      </c>
      <c r="E360" s="79"/>
      <c r="F360" s="79"/>
      <c r="G360" s="80"/>
      <c r="H360" s="80"/>
      <c r="I360" s="80"/>
      <c r="J360" s="80"/>
      <c r="K360" s="80"/>
    </row>
    <row r="361" spans="4:11">
      <c r="D361" s="75" t="s">
        <v>295</v>
      </c>
      <c r="E361" s="76"/>
      <c r="F361" s="76"/>
      <c r="G361" s="77">
        <f>SUMIF(L120:L120, "", K120:K120)</f>
        <v/>
      </c>
      <c r="H361" s="77"/>
      <c r="I361" s="77"/>
      <c r="J361" s="77"/>
      <c r="K361" s="77"/>
    </row>
    <row r="362" spans="4:11">
      <c r="D362" s="75" t="s">
        <v>296</v>
      </c>
      <c r="E362" s="76"/>
      <c r="F362" s="76"/>
      <c r="G362" s="77">
        <f>SUMIF(L135:L163, "", K135:K163)</f>
        <v/>
      </c>
      <c r="H362" s="77"/>
      <c r="I362" s="77"/>
      <c r="J362" s="77"/>
      <c r="K362" s="77"/>
    </row>
    <row r="363" spans="4:11">
      <c r="D363" s="78" t="s">
        <v>297</v>
      </c>
      <c r="E363" s="79"/>
      <c r="F363" s="79"/>
      <c r="G363" s="81">
        <f>SUMIF(L135:L163, "", K135:K163)</f>
        <v/>
      </c>
      <c r="H363" s="80"/>
      <c r="I363" s="80"/>
      <c r="J363" s="80"/>
      <c r="K363" s="80"/>
    </row>
    <row r="364" spans="4:11">
      <c r="D364" s="82" t="s">
        <v>298</v>
      </c>
      <c r="E364" s="7"/>
      <c r="F364" s="7"/>
      <c r="G364" s="83">
        <f>SUMIF(L135:L163, "", K135:K163)</f>
        <v/>
      </c>
      <c r="H364" s="84"/>
      <c r="I364" s="84"/>
      <c r="J364" s="84"/>
      <c r="K364" s="84"/>
    </row>
    <row r="365" spans="4:11">
      <c r="D365" s="85" t="s">
        <v>299</v>
      </c>
      <c r="E365" s="86"/>
      <c r="F365" s="86"/>
      <c r="G365" s="87">
        <f>SUMIF(L135:L139, "", K135:K139)</f>
        <v/>
      </c>
      <c r="H365" s="88"/>
      <c r="I365" s="88"/>
      <c r="J365" s="88"/>
      <c r="K365" s="88"/>
    </row>
    <row r="366" spans="4:11">
      <c r="D366" s="85" t="s">
        <v>300</v>
      </c>
      <c r="E366" s="86"/>
      <c r="F366" s="86"/>
      <c r="G366" s="87">
        <f>SUMIF(L147:L151, "", K147:K151)</f>
        <v/>
      </c>
      <c r="H366" s="88"/>
      <c r="I366" s="88"/>
      <c r="J366" s="88"/>
      <c r="K366" s="88"/>
    </row>
    <row r="367" spans="4:11">
      <c r="D367" s="85" t="s">
        <v>301</v>
      </c>
      <c r="E367" s="86"/>
      <c r="F367" s="86"/>
      <c r="G367" s="87">
        <f>SUMIF(L159:L163, "", K159:K163)</f>
        <v/>
      </c>
      <c r="H367" s="88"/>
      <c r="I367" s="88"/>
      <c r="J367" s="88"/>
      <c r="K367" s="88"/>
    </row>
    <row r="368" spans="4:11">
      <c r="D368" s="75" t="s">
        <v>302</v>
      </c>
      <c r="E368" s="76"/>
      <c r="F368" s="76"/>
      <c r="G368" s="77">
        <f>SUMIF(L182:L322, "", K182:K322)</f>
        <v/>
      </c>
      <c r="H368" s="77"/>
      <c r="I368" s="77"/>
      <c r="J368" s="77"/>
      <c r="K368" s="77"/>
    </row>
    <row r="369" spans="1:11">
      <c r="D369" s="78" t="s">
        <v>303</v>
      </c>
      <c r="E369" s="79"/>
      <c r="F369" s="79"/>
      <c r="G369" s="81">
        <f>SUMIF(L182:L200, "", K182:K200)</f>
        <v/>
      </c>
      <c r="H369" s="80"/>
      <c r="I369" s="80"/>
      <c r="J369" s="80"/>
      <c r="K369" s="80"/>
    </row>
    <row r="370" spans="1:11">
      <c r="D370" s="82" t="s">
        <v>304</v>
      </c>
      <c r="E370" s="7"/>
      <c r="F370" s="7"/>
      <c r="G370" s="83">
        <f>SUMIF(L182:L200, "", K182:K200)</f>
        <v/>
      </c>
      <c r="H370" s="84"/>
      <c r="I370" s="84"/>
      <c r="J370" s="84"/>
      <c r="K370" s="84"/>
    </row>
    <row r="371" spans="1:11">
      <c r="D371" s="85" t="s">
        <v>305</v>
      </c>
      <c r="E371" s="86"/>
      <c r="F371" s="86"/>
      <c r="G371" s="87">
        <f>SUMIF(L182:L182, "", K182:K182)</f>
        <v/>
      </c>
      <c r="H371" s="88"/>
      <c r="I371" s="88"/>
      <c r="J371" s="88"/>
      <c r="K371" s="88"/>
    </row>
    <row r="372" spans="1:11">
      <c r="D372" s="85" t="s">
        <v>306</v>
      </c>
      <c r="E372" s="86"/>
      <c r="F372" s="86"/>
      <c r="G372" s="87">
        <f>SUMIF(L191:L191, "", K191:K191)</f>
        <v/>
      </c>
      <c r="H372" s="88"/>
      <c r="I372" s="88"/>
      <c r="J372" s="88"/>
      <c r="K372" s="88"/>
    </row>
    <row r="373" spans="1:11">
      <c r="D373" s="85" t="s">
        <v>307</v>
      </c>
      <c r="E373" s="86"/>
      <c r="F373" s="86"/>
      <c r="G373" s="87">
        <f>SUMIF(L200:L200, "", K200:K200)</f>
        <v/>
      </c>
      <c r="H373" s="88"/>
      <c r="I373" s="88"/>
      <c r="J373" s="88"/>
      <c r="K373" s="88"/>
    </row>
    <row r="374" spans="1:11">
      <c r="D374" s="78" t="s">
        <v>308</v>
      </c>
      <c r="E374" s="79"/>
      <c r="F374" s="79"/>
      <c r="G374" s="81">
        <f>SUMIF(L213:L322, "", K213:K322)</f>
        <v/>
      </c>
      <c r="H374" s="80"/>
      <c r="I374" s="80"/>
      <c r="J374" s="80"/>
      <c r="K374" s="80"/>
    </row>
    <row r="375" spans="1:11">
      <c r="D375" s="82" t="s">
        <v>309</v>
      </c>
      <c r="E375" s="7"/>
      <c r="F375" s="7"/>
      <c r="G375" s="83">
        <f>SUMIF(L213:L300, "", K213:K300)</f>
        <v/>
      </c>
      <c r="H375" s="84"/>
      <c r="I375" s="84"/>
      <c r="J375" s="84"/>
      <c r="K375" s="84"/>
    </row>
    <row r="376" spans="1:11">
      <c r="D376" s="85" t="s">
        <v>310</v>
      </c>
      <c r="E376" s="86"/>
      <c r="F376" s="86"/>
      <c r="G376" s="87">
        <f>SUMIF(L213:L239, "", K213:K239)</f>
        <v/>
      </c>
      <c r="H376" s="88"/>
      <c r="I376" s="88"/>
      <c r="J376" s="88"/>
      <c r="K376" s="88"/>
    </row>
    <row r="377" spans="1:11">
      <c r="D377" s="85" t="s">
        <v>311</v>
      </c>
      <c r="E377" s="86"/>
      <c r="F377" s="86"/>
      <c r="G377" s="87">
        <f>SUMIF(L249:L270, "", K249:K270)</f>
        <v/>
      </c>
      <c r="H377" s="88"/>
      <c r="I377" s="88"/>
      <c r="J377" s="88"/>
      <c r="K377" s="88"/>
    </row>
    <row r="378" spans="1:11">
      <c r="D378" s="85" t="s">
        <v>312</v>
      </c>
      <c r="E378" s="86"/>
      <c r="F378" s="86"/>
      <c r="G378" s="87">
        <f>SUMIF(L279:L300, "", K279:K300)</f>
        <v/>
      </c>
      <c r="H378" s="88"/>
      <c r="I378" s="88"/>
      <c r="J378" s="88"/>
      <c r="K378" s="88"/>
    </row>
    <row r="379" spans="1:11">
      <c r="D379" s="82" t="s">
        <v>313</v>
      </c>
      <c r="E379" s="7"/>
      <c r="F379" s="7"/>
      <c r="G379" s="83">
        <f>SUMIF(L310:L315, "", K310:K315)</f>
        <v/>
      </c>
      <c r="H379" s="84"/>
      <c r="I379" s="84"/>
      <c r="J379" s="84"/>
      <c r="K379" s="84"/>
    </row>
    <row r="380" spans="1:11">
      <c r="D380" s="82" t="s">
        <v>314</v>
      </c>
      <c r="E380" s="7"/>
      <c r="F380" s="7"/>
      <c r="G380" s="83">
        <f>SUMIF(L322:L322, "", K322:K322)</f>
        <v/>
      </c>
      <c r="H380" s="84"/>
      <c r="I380" s="84"/>
      <c r="J380" s="84"/>
      <c r="K380" s="84"/>
    </row>
    <row r="381" spans="1:11">
      <c r="D381" s="89" t="s">
        <v>315</v>
      </c>
      <c r="E381" s="90"/>
      <c r="F381" s="90"/>
      <c r="G381" s="91"/>
      <c r="H381" s="91"/>
      <c r="I381" s="91"/>
      <c r="J381" s="91"/>
      <c r="K381" s="92"/>
    </row>
    <row r="382" spans="1:11">
      <c r="D382" s="93"/>
      <c r="E382" s="3"/>
      <c r="F382" s="3"/>
      <c r="G382" s="3"/>
      <c r="H382" s="3"/>
      <c r="I382" s="3"/>
      <c r="J382" s="3"/>
      <c r="K382" s="94"/>
    </row>
    <row r="383" spans="1:11">
      <c r="A383" s="95"/>
      <c r="D383" s="96" t="s">
        <v>144</v>
      </c>
      <c r="E383" s="7"/>
      <c r="F383" s="7"/>
      <c r="G383" s="97">
        <f>SUMIF(L5:L331, IF(L4="","",L4), K5:K331)</f>
        <v/>
      </c>
      <c r="H383" s="98"/>
      <c r="I383" s="98"/>
      <c r="J383" s="98"/>
      <c r="K383" s="99"/>
    </row>
    <row r="384" spans="1:11">
      <c r="A384" s="95"/>
      <c r="D384" s="96" t="s">
        <v>145</v>
      </c>
      <c r="E384" s="7"/>
      <c r="F384" s="7"/>
      <c r="G384" s="97">
        <f>ROUND(SUMIF(L5:L331, IF(L4="","",L4), K5:K331) * 0.2, 2)</f>
        <v/>
      </c>
      <c r="H384" s="98"/>
      <c r="I384" s="98"/>
      <c r="J384" s="98"/>
      <c r="K384" s="99"/>
    </row>
    <row r="385" spans="4:11">
      <c r="D385" s="100" t="s">
        <v>146</v>
      </c>
      <c r="E385" s="101"/>
      <c r="F385" s="101"/>
      <c r="G385" s="102">
        <f>SUM(G383:G384)</f>
        <v/>
      </c>
      <c r="H385" s="103"/>
      <c r="I385" s="103"/>
      <c r="J385" s="103"/>
      <c r="K385" s="104"/>
    </row>
    <row r="386" spans="4:11">
      <c r="D386" s="79"/>
      <c r="E386" s="7"/>
      <c r="F386" s="7"/>
      <c r="G386" s="7"/>
      <c r="H386" s="7"/>
      <c r="I386" s="7"/>
      <c r="J386" s="7"/>
      <c r="K386" s="7"/>
    </row>
    <row r="387" spans="4:11">
      <c r="D387" s="105" t="s">
        <v>316</v>
      </c>
      <c r="E387" s="105"/>
      <c r="F387" s="105"/>
      <c r="G387" s="105"/>
      <c r="H387" s="105"/>
      <c r="I387" s="105"/>
      <c r="J387" s="105"/>
      <c r="K387" s="105"/>
    </row>
    <row r="388" spans="4:11">
      <c r="D388" s="106">
        <f>IF('Paramètres'!AA2&lt;&gt;"",'Paramètres'!AA2,"")</f>
        <v/>
      </c>
      <c r="E388" s="106"/>
      <c r="F388" s="106"/>
      <c r="G388" s="106"/>
      <c r="H388" s="106"/>
      <c r="I388" s="106"/>
      <c r="J388" s="106"/>
      <c r="K388" s="106"/>
    </row>
    <row r="389" spans="4:11">
      <c r="D389" s="106"/>
      <c r="E389" s="106"/>
      <c r="F389" s="106"/>
      <c r="G389" s="106"/>
      <c r="H389" s="106"/>
      <c r="I389" s="106"/>
      <c r="J389" s="106"/>
      <c r="K389" s="106"/>
    </row>
    <row r="390" spans="4:11" ht="56.7" customHeight="1">
      <c r="G390" s="107" t="s">
        <v>317</v>
      </c>
      <c r="H390" s="107"/>
      <c r="I390" s="107"/>
      <c r="J390" s="107"/>
      <c r="K390" s="107"/>
    </row>
    <row r="392" spans="4:11" ht="85.05" customHeight="1">
      <c r="D392" s="108" t="s">
        <v>318</v>
      </c>
      <c r="E392" s="108"/>
      <c r="G392" s="108" t="s">
        <v>319</v>
      </c>
      <c r="H392" s="108"/>
      <c r="I392" s="108"/>
      <c r="J392" s="108"/>
      <c r="K392" s="108"/>
    </row>
    <row r="393" spans="4:11">
      <c r="D393" s="109" t="s">
        <v>320</v>
      </c>
      <c r="E393" s="109"/>
      <c r="F393" s="109"/>
      <c r="G393" s="109"/>
      <c r="H393" s="109"/>
      <c r="I393" s="109"/>
      <c r="J393" s="109"/>
      <c r="K393" s="109"/>
    </row>
  </sheetData>
  <sheetProtection password="E95E" sheet="1" objects="1" selectLockedCells="1"/>
  <mergeCells count="382">
    <mergeCell ref="D3:F3"/>
    <mergeCell ref="D4:F4"/>
    <mergeCell ref="D5:J5"/>
    <mergeCell ref="D6:F6"/>
    <mergeCell ref="D7:F7"/>
    <mergeCell ref="D8:J8"/>
    <mergeCell ref="D9:J9"/>
    <mergeCell ref="D11:F11"/>
    <mergeCell ref="D12:J12"/>
    <mergeCell ref="D14:F14"/>
    <mergeCell ref="D15:J15"/>
    <mergeCell ref="D16:J16"/>
    <mergeCell ref="D18:F18"/>
    <mergeCell ref="D19:J19"/>
    <mergeCell ref="D20:J20"/>
    <mergeCell ref="D21:J21"/>
    <mergeCell ref="D22:J22"/>
    <mergeCell ref="D23:J23"/>
    <mergeCell ref="D24:J24"/>
    <mergeCell ref="D25:J25"/>
    <mergeCell ref="D26:J26"/>
    <mergeCell ref="D28:F28"/>
    <mergeCell ref="D29:J29"/>
    <mergeCell ref="D30:J30"/>
    <mergeCell ref="D32:F32"/>
    <mergeCell ref="D33:J33"/>
    <mergeCell ref="D34:J34"/>
    <mergeCell ref="D36:F36"/>
    <mergeCell ref="D37:J37"/>
    <mergeCell ref="D38:J38"/>
    <mergeCell ref="D40:F40"/>
    <mergeCell ref="D41:J41"/>
    <mergeCell ref="D42:J42"/>
    <mergeCell ref="D44:F44"/>
    <mergeCell ref="D45:J45"/>
    <mergeCell ref="D46:J46"/>
    <mergeCell ref="D47:J47"/>
    <mergeCell ref="D49:F49"/>
    <mergeCell ref="D50:J50"/>
    <mergeCell ref="D51:J51"/>
    <mergeCell ref="D53:F53"/>
    <mergeCell ref="D54:J54"/>
    <mergeCell ref="D55:J55"/>
    <mergeCell ref="D57:F57"/>
    <mergeCell ref="D58:J58"/>
    <mergeCell ref="D59:J59"/>
    <mergeCell ref="D61:F61"/>
    <mergeCell ref="D62:J62"/>
    <mergeCell ref="D63:J63"/>
    <mergeCell ref="D65:F65"/>
    <mergeCell ref="D66:J66"/>
    <mergeCell ref="D68:F68"/>
    <mergeCell ref="D69:J69"/>
    <mergeCell ref="D70:J70"/>
    <mergeCell ref="D72:F72"/>
    <mergeCell ref="D73:J73"/>
    <mergeCell ref="D74:J74"/>
    <mergeCell ref="D76:F76"/>
    <mergeCell ref="D77:J77"/>
    <mergeCell ref="D78:J78"/>
    <mergeCell ref="D80:F80"/>
    <mergeCell ref="D81:J81"/>
    <mergeCell ref="D82:J82"/>
    <mergeCell ref="D84:F84"/>
    <mergeCell ref="D85:J85"/>
    <mergeCell ref="D86:J86"/>
    <mergeCell ref="D88:F88"/>
    <mergeCell ref="D89:J89"/>
    <mergeCell ref="D90:J90"/>
    <mergeCell ref="D92:F92"/>
    <mergeCell ref="D93:J93"/>
    <mergeCell ref="D94:J94"/>
    <mergeCell ref="D96:F96"/>
    <mergeCell ref="D97:J97"/>
    <mergeCell ref="D98:J98"/>
    <mergeCell ref="D100:F100"/>
    <mergeCell ref="D101:J101"/>
    <mergeCell ref="D102:J102"/>
    <mergeCell ref="D104:F104"/>
    <mergeCell ref="D105:J105"/>
    <mergeCell ref="D106:J106"/>
    <mergeCell ref="D108:F108"/>
    <mergeCell ref="D109:J109"/>
    <mergeCell ref="D110:J110"/>
    <mergeCell ref="D112:F112"/>
    <mergeCell ref="D113:J113"/>
    <mergeCell ref="D114:J114"/>
    <mergeCell ref="D117:F117"/>
    <mergeCell ref="D118:J118"/>
    <mergeCell ref="D119:J119"/>
    <mergeCell ref="D120:F120"/>
    <mergeCell ref="D121:F121"/>
    <mergeCell ref="G122:K122"/>
    <mergeCell ref="D122:F122"/>
    <mergeCell ref="G123:K123"/>
    <mergeCell ref="D123:F123"/>
    <mergeCell ref="G124:K124"/>
    <mergeCell ref="D124:F124"/>
    <mergeCell ref="G125:K125"/>
    <mergeCell ref="D125:F125"/>
    <mergeCell ref="G126:K126"/>
    <mergeCell ref="D126:F126"/>
    <mergeCell ref="D127:F127"/>
    <mergeCell ref="D128:F128"/>
    <mergeCell ref="D129:F129"/>
    <mergeCell ref="D130:F130"/>
    <mergeCell ref="D131:J131"/>
    <mergeCell ref="D132:J132"/>
    <mergeCell ref="D134:J134"/>
    <mergeCell ref="D135:F135"/>
    <mergeCell ref="D136:J136"/>
    <mergeCell ref="D137:J137"/>
    <mergeCell ref="D138:J138"/>
    <mergeCell ref="D139:F139"/>
    <mergeCell ref="D141:F141"/>
    <mergeCell ref="D142:J142"/>
    <mergeCell ref="D143:J143"/>
    <mergeCell ref="D146:J146"/>
    <mergeCell ref="D147:F147"/>
    <mergeCell ref="D148:J148"/>
    <mergeCell ref="D149:J149"/>
    <mergeCell ref="D150:J150"/>
    <mergeCell ref="D151:F151"/>
    <mergeCell ref="D153:F153"/>
    <mergeCell ref="D154:J154"/>
    <mergeCell ref="D155:J155"/>
    <mergeCell ref="D158:J158"/>
    <mergeCell ref="D159:F159"/>
    <mergeCell ref="D160:J160"/>
    <mergeCell ref="D161:J161"/>
    <mergeCell ref="D162:J162"/>
    <mergeCell ref="D163:F163"/>
    <mergeCell ref="D167:F167"/>
    <mergeCell ref="G168:K168"/>
    <mergeCell ref="D168:F168"/>
    <mergeCell ref="G169:K169"/>
    <mergeCell ref="D169:F169"/>
    <mergeCell ref="G170:K170"/>
    <mergeCell ref="D170:F170"/>
    <mergeCell ref="G171:K171"/>
    <mergeCell ref="D171:F171"/>
    <mergeCell ref="G172:K172"/>
    <mergeCell ref="D172:F172"/>
    <mergeCell ref="D173:F173"/>
    <mergeCell ref="D174:F174"/>
    <mergeCell ref="D175:F175"/>
    <mergeCell ref="D176:F176"/>
    <mergeCell ref="D177:J177"/>
    <mergeCell ref="D178:J178"/>
    <mergeCell ref="D179:J179"/>
    <mergeCell ref="D180:J180"/>
    <mergeCell ref="D182:F182"/>
    <mergeCell ref="D184:F184"/>
    <mergeCell ref="D185:J185"/>
    <mergeCell ref="D186:J186"/>
    <mergeCell ref="D187:J187"/>
    <mergeCell ref="D188:J188"/>
    <mergeCell ref="D191:F191"/>
    <mergeCell ref="D193:F193"/>
    <mergeCell ref="D194:J194"/>
    <mergeCell ref="D195:J195"/>
    <mergeCell ref="D196:J196"/>
    <mergeCell ref="D197:J197"/>
    <mergeCell ref="D200:F200"/>
    <mergeCell ref="D204:F204"/>
    <mergeCell ref="D205:F205"/>
    <mergeCell ref="D206:F206"/>
    <mergeCell ref="D207:J207"/>
    <mergeCell ref="D208:J208"/>
    <mergeCell ref="D209:J209"/>
    <mergeCell ref="D210:J210"/>
    <mergeCell ref="D213:F213"/>
    <mergeCell ref="D214:J214"/>
    <mergeCell ref="D215:J215"/>
    <mergeCell ref="D216:J216"/>
    <mergeCell ref="D218:F218"/>
    <mergeCell ref="D219:J219"/>
    <mergeCell ref="D220:J220"/>
    <mergeCell ref="D221:J221"/>
    <mergeCell ref="D223:F223"/>
    <mergeCell ref="D224:J224"/>
    <mergeCell ref="D225:J225"/>
    <mergeCell ref="D226:J226"/>
    <mergeCell ref="D228:F228"/>
    <mergeCell ref="D229:J229"/>
    <mergeCell ref="D230:J230"/>
    <mergeCell ref="D231:J231"/>
    <mergeCell ref="D233:F233"/>
    <mergeCell ref="D234:J234"/>
    <mergeCell ref="D235:J235"/>
    <mergeCell ref="D237:J237"/>
    <mergeCell ref="D238:J238"/>
    <mergeCell ref="D239:F239"/>
    <mergeCell ref="D241:F241"/>
    <mergeCell ref="D242:J242"/>
    <mergeCell ref="D243:J243"/>
    <mergeCell ref="D244:J244"/>
    <mergeCell ref="D245:J245"/>
    <mergeCell ref="D246:J246"/>
    <mergeCell ref="D249:F249"/>
    <mergeCell ref="D250:J250"/>
    <mergeCell ref="D251:J251"/>
    <mergeCell ref="D252:J252"/>
    <mergeCell ref="D254:F254"/>
    <mergeCell ref="D255:J255"/>
    <mergeCell ref="D256:J256"/>
    <mergeCell ref="D257:J257"/>
    <mergeCell ref="D259:F259"/>
    <mergeCell ref="D260:J260"/>
    <mergeCell ref="D261:J261"/>
    <mergeCell ref="D262:J262"/>
    <mergeCell ref="D264:F264"/>
    <mergeCell ref="D265:J265"/>
    <mergeCell ref="D266:J266"/>
    <mergeCell ref="D268:J268"/>
    <mergeCell ref="D269:J269"/>
    <mergeCell ref="D270:F270"/>
    <mergeCell ref="D272:F272"/>
    <mergeCell ref="D273:J273"/>
    <mergeCell ref="D274:J274"/>
    <mergeCell ref="D275:J275"/>
    <mergeCell ref="D276:J276"/>
    <mergeCell ref="D279:F279"/>
    <mergeCell ref="D280:J280"/>
    <mergeCell ref="D281:J281"/>
    <mergeCell ref="D282:J282"/>
    <mergeCell ref="D284:F284"/>
    <mergeCell ref="D285:J285"/>
    <mergeCell ref="D286:J286"/>
    <mergeCell ref="D287:J287"/>
    <mergeCell ref="D289:F289"/>
    <mergeCell ref="D290:J290"/>
    <mergeCell ref="D291:J291"/>
    <mergeCell ref="D292:J292"/>
    <mergeCell ref="D294:F294"/>
    <mergeCell ref="D295:J295"/>
    <mergeCell ref="D296:J296"/>
    <mergeCell ref="D298:J298"/>
    <mergeCell ref="D299:J299"/>
    <mergeCell ref="D300:F300"/>
    <mergeCell ref="D303:F303"/>
    <mergeCell ref="D304:J304"/>
    <mergeCell ref="D305:J305"/>
    <mergeCell ref="D306:J306"/>
    <mergeCell ref="D307:J307"/>
    <mergeCell ref="D308:J308"/>
    <mergeCell ref="D309:J309"/>
    <mergeCell ref="D310:F310"/>
    <mergeCell ref="D311:J311"/>
    <mergeCell ref="D312:J312"/>
    <mergeCell ref="D313:J313"/>
    <mergeCell ref="D314:J314"/>
    <mergeCell ref="D315:F315"/>
    <mergeCell ref="D317:F317"/>
    <mergeCell ref="D318:J318"/>
    <mergeCell ref="D319:J319"/>
    <mergeCell ref="D320:J320"/>
    <mergeCell ref="D321:J321"/>
    <mergeCell ref="D322:F322"/>
    <mergeCell ref="D325:F325"/>
    <mergeCell ref="G326:K326"/>
    <mergeCell ref="D326:F326"/>
    <mergeCell ref="G327:K327"/>
    <mergeCell ref="D327:F327"/>
    <mergeCell ref="G328:K328"/>
    <mergeCell ref="D328:F328"/>
    <mergeCell ref="G329:K329"/>
    <mergeCell ref="D329:F329"/>
    <mergeCell ref="G330:K330"/>
    <mergeCell ref="D330:F330"/>
    <mergeCell ref="D331:K331"/>
    <mergeCell ref="D333:K333"/>
    <mergeCell ref="G334:K334"/>
    <mergeCell ref="D334:F334"/>
    <mergeCell ref="G335:K335"/>
    <mergeCell ref="D335:F335"/>
    <mergeCell ref="G336:K336"/>
    <mergeCell ref="D336:F336"/>
    <mergeCell ref="G337:K337"/>
    <mergeCell ref="D337:F337"/>
    <mergeCell ref="G338:K338"/>
    <mergeCell ref="D338:F338"/>
    <mergeCell ref="G339:K339"/>
    <mergeCell ref="D339:F339"/>
    <mergeCell ref="G340:K340"/>
    <mergeCell ref="D340:F340"/>
    <mergeCell ref="G341:K341"/>
    <mergeCell ref="D341:F341"/>
    <mergeCell ref="G342:K342"/>
    <mergeCell ref="D342:F342"/>
    <mergeCell ref="G343:K343"/>
    <mergeCell ref="D343:F343"/>
    <mergeCell ref="G344:K344"/>
    <mergeCell ref="D344:F344"/>
    <mergeCell ref="G345:K345"/>
    <mergeCell ref="D345:F345"/>
    <mergeCell ref="G346:K346"/>
    <mergeCell ref="D346:F346"/>
    <mergeCell ref="G347:K347"/>
    <mergeCell ref="D347:F347"/>
    <mergeCell ref="G348:K348"/>
    <mergeCell ref="D348:F348"/>
    <mergeCell ref="G349:K349"/>
    <mergeCell ref="D349:F349"/>
    <mergeCell ref="G350:K350"/>
    <mergeCell ref="D350:F350"/>
    <mergeCell ref="G351:K351"/>
    <mergeCell ref="D351:F351"/>
    <mergeCell ref="G352:K352"/>
    <mergeCell ref="D352:F352"/>
    <mergeCell ref="G353:K353"/>
    <mergeCell ref="D353:F353"/>
    <mergeCell ref="G354:K354"/>
    <mergeCell ref="D354:F354"/>
    <mergeCell ref="G355:K355"/>
    <mergeCell ref="D355:F355"/>
    <mergeCell ref="G356:K356"/>
    <mergeCell ref="D356:F356"/>
    <mergeCell ref="G357:K357"/>
    <mergeCell ref="D357:F357"/>
    <mergeCell ref="G358:K358"/>
    <mergeCell ref="D358:F358"/>
    <mergeCell ref="G359:K359"/>
    <mergeCell ref="D359:F359"/>
    <mergeCell ref="G360:K360"/>
    <mergeCell ref="D360:F360"/>
    <mergeCell ref="G361:K361"/>
    <mergeCell ref="D361:F361"/>
    <mergeCell ref="G362:K362"/>
    <mergeCell ref="D362:F362"/>
    <mergeCell ref="G363:K363"/>
    <mergeCell ref="D363:F363"/>
    <mergeCell ref="G364:K364"/>
    <mergeCell ref="D364:F364"/>
    <mergeCell ref="G365:K365"/>
    <mergeCell ref="D365:F365"/>
    <mergeCell ref="G366:K366"/>
    <mergeCell ref="D366:F366"/>
    <mergeCell ref="G367:K367"/>
    <mergeCell ref="D367:F367"/>
    <mergeCell ref="G368:K368"/>
    <mergeCell ref="D368:F368"/>
    <mergeCell ref="G369:K369"/>
    <mergeCell ref="D369:F369"/>
    <mergeCell ref="G370:K370"/>
    <mergeCell ref="D370:F370"/>
    <mergeCell ref="G371:K371"/>
    <mergeCell ref="D371:F371"/>
    <mergeCell ref="G372:K372"/>
    <mergeCell ref="D372:F372"/>
    <mergeCell ref="G373:K373"/>
    <mergeCell ref="D373:F373"/>
    <mergeCell ref="G374:K374"/>
    <mergeCell ref="D374:F374"/>
    <mergeCell ref="G375:K375"/>
    <mergeCell ref="D375:F375"/>
    <mergeCell ref="G376:K376"/>
    <mergeCell ref="D376:F376"/>
    <mergeCell ref="G377:K377"/>
    <mergeCell ref="D377:F377"/>
    <mergeCell ref="G378:K378"/>
    <mergeCell ref="D378:F378"/>
    <mergeCell ref="G379:K379"/>
    <mergeCell ref="D379:F379"/>
    <mergeCell ref="G380:K380"/>
    <mergeCell ref="D380:F380"/>
    <mergeCell ref="D381:F381"/>
    <mergeCell ref="D382:K382"/>
    <mergeCell ref="D383:F383"/>
    <mergeCell ref="G383:K383"/>
    <mergeCell ref="D384:F384"/>
    <mergeCell ref="G384:K384"/>
    <mergeCell ref="D385:F385"/>
    <mergeCell ref="G385:K385"/>
    <mergeCell ref="D386:K386"/>
    <mergeCell ref="D387:K387"/>
    <mergeCell ref="D388:K388"/>
    <mergeCell ref="D389:K389"/>
    <mergeCell ref="G390:K390"/>
    <mergeCell ref="D392:E392"/>
    <mergeCell ref="G392:K392"/>
    <mergeCell ref="D393:K393"/>
  </mergeCells>
  <pageMargins left="0.5511811023622" right="0.5511811023622" top="0.5511811023622" bottom="0.5511811023622" header="0.23622047244094" footer="0.23622047244094"/>
  <pageSetup paperSize="9" fitToHeight="0" orientation="portrait"/>
  <headerFooter>
    <oddHeader>&amp;L2239 - 25 rue de la Gazelle 43000 LE PUY EN VELAY
25 rue de la Gazelle - 43000 LE PUY EN VELAY&amp;RAppel d'offre - Lot n°1 PLATRERIE - PEINTURES - FINITIONS 
DQE - Edition du 16/06/2025</oddHeader>
    <oddFooter>&amp;CEdition du 16/06/2025&amp;RPage &amp;P/&amp;N</oddFooter>
  </headerFooter>
</worksheet>
</file>

<file path=xl/worksheets/sheet3.xml><?xml version="1.0" encoding="utf-8"?>
<worksheet xmlns="http://schemas.openxmlformats.org/spreadsheetml/2006/main" xmlns:r="http://schemas.openxmlformats.org/officeDocument/2006/relationships">
  <sheetPr>
    <outlinePr summaryBelow="0" summaryRight="0"/>
  </sheetPr>
  <dimension ref="A1:AA98"/>
  <sheetViews>
    <sheetView showGridLines="0" workbookViewId="0"/>
  </sheetViews>
  <sheetFormatPr defaultRowHeight="12.75" customHeight="1"/>
  <cols>
    <col min="1" max="1" width="11.42578125" customWidth="1"/>
    <col min="2" max="2" width="35" customWidth="1"/>
    <col min="3" max="10" width="11.42578125" customWidth="1"/>
  </cols>
  <sheetData>
    <row r="1" spans="1:27" ht="12.75" customHeight="1">
      <c r="B1" s="76" t="s">
        <v>321</v>
      </c>
      <c r="AA1" s="7">
        <f>IF('AO'!G385&lt;&gt;"",'AO'!G385,"0")</f>
        <v/>
      </c>
    </row>
    <row r="2" spans="1:27" ht="12.75" customHeight="1">
      <c r="AA2" s="7">
        <f>UPPER(MID(AA98,1,1))&amp;MID(AA98,2,168)</f>
        <v/>
      </c>
    </row>
    <row r="3" spans="1:27" ht="25.5" customHeight="1">
      <c r="A3" s="110" t="s">
        <v>322</v>
      </c>
      <c r="B3" s="107" t="s">
        <v>323</v>
      </c>
      <c r="C3" s="111" t="s">
        <v>348</v>
      </c>
      <c r="D3" s="111"/>
      <c r="E3" s="111"/>
      <c r="F3" s="111"/>
      <c r="G3" s="111"/>
      <c r="H3" s="111"/>
      <c r="I3" s="111"/>
      <c r="J3" s="111"/>
      <c r="AA3" s="7">
        <f>INT(AA1/1000000)</f>
        <v/>
      </c>
    </row>
    <row r="4" spans="1:27" ht="12.75" customHeight="1">
      <c r="AA4" s="7">
        <f>INT((AA1-AA3*1000000)/1000)</f>
        <v/>
      </c>
    </row>
    <row r="5" spans="1:27" ht="25.5" customHeight="1">
      <c r="A5" s="110" t="s">
        <v>324</v>
      </c>
      <c r="B5" s="107" t="s">
        <v>325</v>
      </c>
      <c r="C5" s="111" t="s">
        <v>349</v>
      </c>
      <c r="D5" s="111"/>
      <c r="E5" s="111"/>
      <c r="F5" s="111"/>
      <c r="G5" s="111"/>
      <c r="H5" s="111"/>
      <c r="I5" s="111"/>
      <c r="J5" s="111"/>
      <c r="AA5" s="7">
        <f>INT(AA1-AA3*1000000-AA4*1000)</f>
        <v/>
      </c>
    </row>
    <row r="6" spans="1:27" ht="12.75" customHeight="1">
      <c r="AA6" s="7">
        <f>ROUND(AA1-AA3*1000000-AA4*1000-AA5,2)*100</f>
        <v/>
      </c>
    </row>
    <row r="7" spans="1:27" ht="12.75" customHeight="1">
      <c r="A7" s="110" t="s">
        <v>334</v>
      </c>
      <c r="B7" s="107" t="s">
        <v>335</v>
      </c>
      <c r="C7" s="111">
        <v>2239</v>
      </c>
      <c r="AA7" s="7">
        <f>AA3-AA12*100</f>
        <v/>
      </c>
    </row>
    <row r="8" spans="1:27" ht="12.75" customHeight="1">
      <c r="AA8" s="7">
        <f>0</f>
        <v/>
      </c>
    </row>
    <row r="9" spans="1:27" ht="12.75" customHeight="1">
      <c r="A9" s="110" t="s">
        <v>336</v>
      </c>
      <c r="B9" s="107" t="s">
        <v>337</v>
      </c>
      <c r="C9" s="111" t="s">
        <v>39</v>
      </c>
      <c r="AA9" s="7">
        <f>AA4-AA15*100</f>
        <v/>
      </c>
    </row>
    <row r="10" spans="1:27" ht="12.75" customHeight="1">
      <c r="AA10" s="7">
        <f>ROUND(AA5-AA18*100,0)</f>
        <v/>
      </c>
    </row>
    <row r="11" spans="1:27" ht="25.5" customHeight="1">
      <c r="A11" s="110" t="s">
        <v>326</v>
      </c>
      <c r="B11" s="107" t="s">
        <v>327</v>
      </c>
      <c r="C11" s="111" t="s">
        <v>40</v>
      </c>
      <c r="D11" s="111"/>
      <c r="E11" s="111"/>
      <c r="F11" s="111"/>
      <c r="G11" s="111"/>
      <c r="H11" s="111"/>
      <c r="I11" s="111"/>
      <c r="J11" s="111"/>
      <c r="AA11" s="7">
        <f>AA6</f>
        <v/>
      </c>
    </row>
    <row r="12" spans="1:27" ht="12.75" customHeight="1">
      <c r="AA12" s="7">
        <f>INT(AA3/100)</f>
        <v/>
      </c>
    </row>
    <row r="13" spans="1:27" ht="12.75" customHeight="1">
      <c r="A13" s="110" t="s">
        <v>338</v>
      </c>
      <c r="B13" s="107" t="s">
        <v>339</v>
      </c>
      <c r="C13" s="111" t="s">
        <v>350</v>
      </c>
      <c r="AA13" s="7">
        <f>INT((AA3-AA12*100)/10)</f>
        <v/>
      </c>
    </row>
    <row r="14" spans="1:27" ht="12.75" customHeight="1">
      <c r="AA14" s="7">
        <f>AA3-AA12*100-AA13*10</f>
        <v/>
      </c>
    </row>
    <row r="15" spans="1:27" ht="12.75" customHeight="1">
      <c r="A15" s="110" t="s">
        <v>340</v>
      </c>
      <c r="B15" s="107" t="s">
        <v>341</v>
      </c>
      <c r="C15" s="111" t="s">
        <v>351</v>
      </c>
      <c r="AA15" s="7">
        <f>INT(AA4/100)</f>
        <v/>
      </c>
    </row>
    <row r="16" spans="1:27" ht="12.75" customHeight="1">
      <c r="AA16" s="7">
        <f>INT((AA4-AA15*100)/10)</f>
        <v/>
      </c>
    </row>
    <row r="17" spans="1:27" ht="12.75" customHeight="1">
      <c r="A17" s="110" t="s">
        <v>342</v>
      </c>
      <c r="B17" s="107" t="s">
        <v>343</v>
      </c>
      <c r="C17" s="111" t="s">
        <v>352</v>
      </c>
      <c r="AA17" s="7">
        <f>AA4-AA15*100-AA16*10</f>
        <v/>
      </c>
    </row>
    <row r="18" spans="1:27" ht="12.75" customHeight="1">
      <c r="AA18" s="7">
        <f>INT(AA5/100)</f>
        <v/>
      </c>
    </row>
    <row r="19" spans="1:27" ht="12.75" customHeight="1">
      <c r="C19" s="112">
        <v>0.2</v>
      </c>
      <c r="E19" s="113" t="s">
        <v>344</v>
      </c>
      <c r="AA19" s="7">
        <f>INT((AA5-AA18*100)/10)</f>
        <v/>
      </c>
    </row>
    <row r="20" spans="1:27" ht="12.75" customHeight="1">
      <c r="C20" s="114">
        <v>0.055</v>
      </c>
      <c r="E20" s="113" t="s">
        <v>345</v>
      </c>
      <c r="AA20" s="7">
        <f>AA5-AA18*100-AA19*10</f>
        <v/>
      </c>
    </row>
    <row r="21" spans="1:27" ht="12.75" customHeight="1">
      <c r="C21" s="114">
        <v>0</v>
      </c>
      <c r="E21" s="113" t="s">
        <v>346</v>
      </c>
      <c r="AA21" s="7">
        <f>INT(AA6/10)</f>
        <v/>
      </c>
    </row>
    <row r="22" spans="1:27" ht="12.75" customHeight="1">
      <c r="C22" s="115">
        <v>0</v>
      </c>
      <c r="E22" s="113" t="s">
        <v>347</v>
      </c>
      <c r="AA22" s="7">
        <f>ROUND(AA6-AA21*10,0)</f>
        <v/>
      </c>
    </row>
    <row r="23" spans="1:27" ht="12.75" customHeight="1">
      <c r="AA23" s="7">
        <f>IF(AA12=0,"",IF(AA12=1,"",IF(AA12=2,"deux ",IF(AA12=3,"trois ",IF(AA12=4,"quatre ",IF(AA12=5,"cinq ",AA42))))))</f>
        <v/>
      </c>
    </row>
    <row r="24" spans="1:27" ht="12.75" customHeight="1">
      <c r="A24" s="110" t="s">
        <v>328</v>
      </c>
      <c r="B24" s="107" t="s">
        <v>329</v>
      </c>
      <c r="C24" s="111" t="s">
        <v>353</v>
      </c>
      <c r="D24" s="111"/>
      <c r="E24" s="111"/>
      <c r="F24" s="111"/>
      <c r="G24" s="111"/>
      <c r="H24" s="111"/>
      <c r="I24" s="111"/>
      <c r="J24" s="111"/>
      <c r="AA24" s="7">
        <f>IF(AA12=0,"",IF(AA12&lt;2,"cent ",AA43))</f>
        <v/>
      </c>
    </row>
    <row r="25" spans="1:27" ht="12.75" customHeight="1">
      <c r="AA25" s="7">
        <f>IF(AA13=1,AA44,IF(AA13=7,AA64,IF(AA13=9,AA80,AA89)))</f>
        <v/>
      </c>
    </row>
    <row r="26" spans="1:27" ht="12.75" customHeight="1">
      <c r="A26" s="110" t="s">
        <v>330</v>
      </c>
      <c r="B26" s="107" t="s">
        <v>331</v>
      </c>
      <c r="C26" s="111" t="s">
        <v>354</v>
      </c>
      <c r="D26" s="111"/>
      <c r="E26" s="111"/>
      <c r="F26" s="111"/>
      <c r="G26" s="111"/>
      <c r="H26" s="111"/>
      <c r="I26" s="111"/>
      <c r="J26" s="111"/>
      <c r="AA26" s="7">
        <f>IF(AA7=11,"",IF(AA7=12,"",IF(AA7=13,"",IF(AA7=14,"",IF(AA7=15,"",IF(AA7=16,"",AA45))))))</f>
        <v/>
      </c>
    </row>
    <row r="27" spans="1:27" ht="12.75" customHeight="1">
      <c r="AA27" s="7">
        <f>IF(AA3=0,"",IF(AA3&lt;2,"million ","millions "))</f>
        <v/>
      </c>
    </row>
    <row r="28" spans="1:27" ht="12.75" customHeight="1">
      <c r="A28" s="110" t="s">
        <v>332</v>
      </c>
      <c r="B28" s="107" t="s">
        <v>333</v>
      </c>
      <c r="C28" s="111"/>
      <c r="D28" s="111"/>
      <c r="E28" s="111"/>
      <c r="F28" s="111"/>
      <c r="G28" s="111"/>
      <c r="H28" s="111"/>
      <c r="I28" s="111"/>
      <c r="J28" s="111"/>
      <c r="AA28" s="7">
        <f>IF(AA8=1,"",IF(AA15=0,"",IF(AA15=1,"",IF(AA15=2,"deux ",IF(AA15=3,"trois ",IF(AA15=4,"quatre ",IF(AA15=5,"cinq ",AA46)))))))</f>
        <v/>
      </c>
    </row>
    <row r="29" spans="1:27" ht="12.75" customHeight="1">
      <c r="AA29" s="7">
        <f>IF(AA15=0,"",IF(AA15&lt;2,"cent ",AA47))</f>
        <v/>
      </c>
    </row>
    <row r="30" spans="1:27" ht="12.75" customHeight="1">
      <c r="AA30" s="7">
        <f>IF(AA16=1,AA48,IF(AA16=7,AA66,IF(AA16=9,AA81,AA90)))</f>
        <v/>
      </c>
    </row>
    <row r="31" spans="1:27" ht="12.75" customHeight="1">
      <c r="AA31" s="7">
        <f>IF(AA4=1,"",AA49)</f>
        <v/>
      </c>
    </row>
    <row r="32" spans="1:27" ht="12.75" customHeight="1">
      <c r="AA32" s="7">
        <f>IF(AA4&gt;0,"mille ","")</f>
        <v/>
      </c>
    </row>
    <row r="33" spans="27:27" ht="12.75" customHeight="1">
      <c r="AA33" s="7">
        <f>IF(INT(AA1)=0,"zéro ",IF(AA18=0,"",IF(AA18=1,"",IF(AA18=2,"deux ",IF(AA18=3,"trois ",IF(AA18=4,"quatre ",IF(AA18=5,"cinq ",AA50)))))))</f>
        <v/>
      </c>
    </row>
    <row r="34" spans="27:27" ht="12.75" customHeight="1">
      <c r="AA34" s="7">
        <f>IF(AA18=0,"",IF(AA18&lt;2,"cent ",AA51))</f>
        <v/>
      </c>
    </row>
    <row r="35" spans="27:27" ht="12.75" customHeight="1">
      <c r="AA35" s="7">
        <f>IF(AA19=1,AA52,IF(AA19=7,AA68,IF(AA19=9,AA83,AA91)))</f>
        <v/>
      </c>
    </row>
    <row r="36" spans="27:27" ht="12.75" customHeight="1">
      <c r="AA36" s="7">
        <f>IF(AA10=11,"",IF(AA10=12,"",IF(AA10=13,"",IF(AA10=14,"",IF(AA10=15,"",IF(AA10=16,"",AA53))))))</f>
        <v/>
      </c>
    </row>
    <row r="37" spans="27:27" ht="12.75" customHeight="1">
      <c r="AA37" s="7">
        <f>IF(INT(AA1&lt;2),"euro ","euros ")</f>
        <v/>
      </c>
    </row>
    <row r="38" spans="27:27" ht="12.75" customHeight="1">
      <c r="AA38" s="7">
        <f>IF(AA6&gt;0,"et ","")</f>
        <v/>
      </c>
    </row>
    <row r="39" spans="27:27" ht="12.75" customHeight="1">
      <c r="AA39" s="7">
        <f>IF(AA21=1,AA54,IF(AA21=7,AA70,IF(AA21=9,AA84,AA92)))</f>
        <v/>
      </c>
    </row>
    <row r="40" spans="27:27" ht="12.75" customHeight="1">
      <c r="AA40" s="7">
        <f>IF(AA11=11,"",IF(AA11=12,"",IF(AA11=13,"",IF(AA11=14,"",IF(AA11=15,"",IF(AA11=16,"",AA55))))))</f>
        <v/>
      </c>
    </row>
    <row r="41" spans="27:27" ht="12.75" customHeight="1">
      <c r="AA41" s="7">
        <f>IF(AA6=0,"",IF(AA6&lt;2,"centime","centimes"))</f>
        <v/>
      </c>
    </row>
    <row r="42" spans="27:27" ht="12.75" customHeight="1">
      <c r="AA42" s="7">
        <f>IF(AA3=0," ",IF(AA12=6,"six ",IF(AA12=7,"sept ",IF(AA12=8,"huit ",IF(AA12=9,"neuf ",)))))</f>
        <v/>
      </c>
    </row>
    <row r="43" spans="27:27" ht="12.75" customHeight="1">
      <c r="AA43" s="7">
        <f>IF(AA7&gt;0,"cent ", "cents ")</f>
        <v/>
      </c>
    </row>
    <row r="44" spans="27:27" ht="12.75" customHeight="1">
      <c r="AA44" s="7">
        <f>IF(AA7=10,"dix ",IF(AA7=11,"onze ",IF(AA7=12,"douze ",IF(AA7=13,"treize ",IF(AA7=14,"quatorze ",IF(AA7=15,"quinze ",AA56))))))</f>
        <v/>
      </c>
    </row>
    <row r="45" spans="27:27" ht="12.75" customHeight="1">
      <c r="AA45" s="7">
        <f>IF(AA7=17,"",IF(AA7=18,"",IF(AA7=19,"",AA57)))</f>
        <v/>
      </c>
    </row>
    <row r="46" spans="27:27" ht="12.75" customHeight="1">
      <c r="AA46" s="7">
        <f>IF(AA15=6,"six ",IF(AA15=7,"sept ",IF(AA15=8,"huit ",IF(AA15=9,"neuf ",))))</f>
        <v/>
      </c>
    </row>
    <row r="47" spans="27:27" ht="12.75" customHeight="1">
      <c r="AA47" s="7">
        <f>IF(AA9&gt;0,"cent ", "cents ")</f>
        <v/>
      </c>
    </row>
    <row r="48" spans="27:27" ht="12.75" customHeight="1">
      <c r="AA48" s="7">
        <f>IF(AA9=10,"dix ",IF(AA9=11,"onze ",IF(AA9=12,"douze ",IF(AA9=13,"treize ",IF(AA9=14,"quatorze ",IF(AA9=15,"quinze ",AA58))))))</f>
        <v/>
      </c>
    </row>
    <row r="49" spans="27:27" ht="12.75" customHeight="1">
      <c r="AA49" s="7">
        <f>IF(AA9=11,"",IF(AA9=12,"",IF(AA9=13,"",IF(AA9=14,"",IF(AA9=15,"",IF(AA9=16,"",AA59))))))</f>
        <v/>
      </c>
    </row>
    <row r="50" spans="27:27" ht="12.75" customHeight="1">
      <c r="AA50" s="7">
        <f>IF(AA18=6,"six ",IF(AA18=7,"sept ",IF(AA18=8,"huit ",IF(AA18=9,"neuf ",))))</f>
        <v/>
      </c>
    </row>
    <row r="51" spans="27:27" ht="12.75" customHeight="1">
      <c r="AA51" s="7">
        <f>IF(AA10&gt;0,"cent ", "cents ")</f>
        <v/>
      </c>
    </row>
    <row r="52" spans="27:27" ht="12.75" customHeight="1">
      <c r="AA52" s="7">
        <f>IF(AA10=10,"dix ",IF(AA10=11,"onze ",IF(AA10=12,"douze ",IF(AA10=13,"treize ",IF(AA10=14,"quatorze ",IF(AA10=15,"quinze ",AA60))))))</f>
        <v/>
      </c>
    </row>
    <row r="53" spans="27:27" ht="12.75" customHeight="1">
      <c r="AA53" s="7">
        <f>IF(AA10=17,"",IF(AA10=18,"",IF(AA10=19,"",AA61)))</f>
        <v/>
      </c>
    </row>
    <row r="54" spans="27:27" ht="12.75" customHeight="1">
      <c r="AA54" s="7">
        <f>IF(AA11=10,"dix ",IF(AA11=11,"onze ",IF(AA11=12,"douze ",IF(AA11=13,"treize ",IF(AA11=14,"quatorze ",IF(AA11=15,"quinze ",AA62))))))</f>
        <v/>
      </c>
    </row>
    <row r="55" spans="27:27" ht="12.75" customHeight="1">
      <c r="AA55" s="7">
        <f>IF(AA11=17,"",IF(AA11=18,"",IF(AA11=19,"",AA63)))</f>
        <v/>
      </c>
    </row>
    <row r="56" spans="27:27" ht="12.75" customHeight="1">
      <c r="AA56" s="7">
        <f>IF(AA7=16,"seize ",IF(AA7=17,"dix-sept ",IF(AA7=18,"dix-huit ",IF(AA7=19,"dix-neuf ",AA64))))</f>
        <v/>
      </c>
    </row>
    <row r="57" spans="27:27" ht="12.75" customHeight="1">
      <c r="AA57" s="7">
        <f>IF(AA7=21,"et un ",IF(AA7=31,"et un ",IF(AA7=41,"et un ",IF(AA7=51,"et un ",IF(AA7=61,"et un ",AA65)))))</f>
        <v/>
      </c>
    </row>
    <row r="58" spans="27:27" ht="12.75" customHeight="1">
      <c r="AA58" s="7">
        <f>IF(AA9=16,"seize ",IF(AA9=17,"dix-sept ",IF(AA9=18,"dix-huit ",IF(AA9=19,"dix-neuf ",AA66))))</f>
        <v/>
      </c>
    </row>
    <row r="59" spans="27:27" ht="12.75" customHeight="1">
      <c r="AA59" s="7">
        <f>IF(AA9=17,"",IF(AA9=18,"",IF(AA9=19,"",AA67)))</f>
        <v/>
      </c>
    </row>
    <row r="60" spans="27:27" ht="12.75" customHeight="1">
      <c r="AA60" s="7">
        <f>IF(AA10=16,"seize ",IF(AA10=17,"dix-sept ",IF(AA10=18,"dix-huit ",IF(AA10=19,"dix-neuf ",AA68))))</f>
        <v/>
      </c>
    </row>
    <row r="61" spans="27:27" ht="12.75" customHeight="1">
      <c r="AA61" s="7">
        <f>IF(AA10=21,"et un ",IF(AA10=31,"et un ",IF(AA10=41,"et un ",IF(AA10=51,"et un ",IF(AA10=61,"et un ",AA69)))))</f>
        <v/>
      </c>
    </row>
    <row r="62" spans="27:27" ht="12.75" customHeight="1">
      <c r="AA62" s="7">
        <f>IF(AA11=16,"seize ",IF(AA11=17,"dix-sept ",IF(AA11=18,"dix-huit ",IF(AA11=19,"dix-neuf ",AA70))))</f>
        <v/>
      </c>
    </row>
    <row r="63" spans="27:27" ht="12.75" customHeight="1">
      <c r="AA63" s="7">
        <f>IF(AA11=21,"et un ",IF(AA11=31,"et un ",IF(AA11=41,"et un ",IF(AA11=51,"et un ",IF(AA11=61,"et un ",AA71)))))</f>
        <v/>
      </c>
    </row>
    <row r="64" spans="27:27" ht="12.75" customHeight="1">
      <c r="AA64" s="7">
        <f>IF(AA7=70,"soixante-dix ",IF(AA7=71,"soixante et onze ",IF(AA7=72,"soixante-douze ",IF(AA7=73,"soixante-treize ",IF(AA7=74,"soixante-quatorze ",IF(AA7=75,"soixante-quinze ",AA72))))))</f>
        <v/>
      </c>
    </row>
    <row r="65" spans="27:27" ht="12.75" customHeight="1">
      <c r="AA65" s="7">
        <f>IF(AA13=9,"",IF(AA13=7,"",IF(AA14=0,"",IF(AA14=1,"un ",IF(AA14=2,"deux ",IF(AA14=3,"trois ",IF(AA14=4,"quatre ",IF(AA14=5,"cinq ",AA73))))))))</f>
        <v/>
      </c>
    </row>
    <row r="66" spans="27:27" ht="12.75" customHeight="1">
      <c r="AA66" s="7">
        <f>IF(AA9=70,"soixante-dix ",IF(AA9=71,"soixante et onze ",IF(AA9=72,"soixante-douze ",IF(AA9=73,"soixante-treize ",IF(AA9=74,"soixante-quatorze ",IF(AA9=75,"soixante-quinze ",AA74))))))</f>
        <v/>
      </c>
    </row>
    <row r="67" spans="27:27" ht="12.75" customHeight="1">
      <c r="AA67" s="7">
        <f>IF(AA9=21,"et un ",IF(AA9=31,"et un ",IF(AA9=41,"et un ",IF(AA9=51,"et un ",IF(AA9=61,"et un ",AA75)))))</f>
        <v/>
      </c>
    </row>
    <row r="68" spans="27:27" ht="12.75" customHeight="1">
      <c r="AA68" s="7">
        <f>IF(AA10=70,"soixante-dix ",IF(AA10=71,"soixante et onze ",IF(AA10=72,"soixante-douze ",IF(AA10=73,"soixante-treize ",IF(AA10=74,"soixante-quatorze ",IF(AA10=75,"soixante-quinze ",AA76))))))</f>
        <v/>
      </c>
    </row>
    <row r="69" spans="27:27" ht="12.75" customHeight="1">
      <c r="AA69" s="7">
        <f>IF(AA19=9,"",IF(AA19=7,"",IF(AA20=0,"",IF(AA20=1,"un ",IF(AA20=2,"deux ",IF(AA20=3,"trois ",IF(AA20=4,"quatre ",IF(AA20=5,"cinq ",AA77))))))))</f>
        <v/>
      </c>
    </row>
    <row r="70" spans="27:27" ht="12.75" customHeight="1">
      <c r="AA70" s="7">
        <f>IF(AA11=70,"soixante-dix ",IF(AA11=71,"soixante et onze ",IF(AA11=72,"soixante-douze ",IF(AA11=73,"soixante-treize ",IF(AA11=74,"soixante-quatorze ",IF(AA11=75,"soixante-quinze ",AA78))))))</f>
        <v/>
      </c>
    </row>
    <row r="71" spans="27:27" ht="12.75" customHeight="1">
      <c r="AA71" s="7">
        <f>IF(AA21=9,"",IF(AA21=7,"",IF(AA22=0,"",IF(AA22=1,"un ",IF(AA22=2,"deux ",IF(AA22=3,"trois ",IF(AA22=4,"quatre ",IF(AA22=5,"cinq ",AA79))))))))</f>
        <v/>
      </c>
    </row>
    <row r="72" spans="27:27" ht="12.75" customHeight="1">
      <c r="AA72" s="7">
        <f>IF(AA7=76,"soixante-seize ",IF(AA7=77,"soixante-dix-sept ",IF(AA7=78,"soixante-dix-huit ",IF(AA7=79,"soixante-dix-neuf ",AA80))))</f>
        <v/>
      </c>
    </row>
    <row r="73" spans="27:27" ht="12.75" customHeight="1">
      <c r="AA73" s="7">
        <f>IF(AA13=9,"",IF(AA14=6,"six ",IF(AA14=7,"sept ",IF(AA14=8,"huit ",IF(AA14=9,"neuf ",)))))</f>
        <v/>
      </c>
    </row>
    <row r="74" spans="27:27" ht="12.75" customHeight="1">
      <c r="AA74" s="7">
        <f>IF(AA9=76,"soixante-seize ",IF(AA9=77,"soixante-dix-sept ",IF(AA9=78,"soixante-dix-huit ",IF(AA9=79,"soixante-dix-neuf ",AA81))))</f>
        <v/>
      </c>
    </row>
    <row r="75" spans="27:27" ht="12.75" customHeight="1">
      <c r="AA75" s="7">
        <f>IF(AA16=9,"",IF(AA16=7,"",IF(AA17=0,"",IF(AA17=1,"un ",IF(AA17=2,"deux ",IF(AA17=3,"trois ",IF(AA17=4,"quatre ",IF(AA17=5,"cinq ",AA82))))))))</f>
        <v/>
      </c>
    </row>
    <row r="76" spans="27:27" ht="12.75" customHeight="1">
      <c r="AA76" s="7">
        <f>IF(AA10=76,"soixante-seize ",IF(AA10=77,"soixante-dix-sept ",IF(AA10=78,"soixante-dix-huit ",IF(AA10=79,"soixante-dix-neuf ",AA83))))</f>
        <v/>
      </c>
    </row>
    <row r="77" spans="27:27" ht="12.75" customHeight="1">
      <c r="AA77" s="7">
        <f>IF(AA19=9,"",IF(AA20=6,"six ",IF(AA20=7,"sept ",IF(AA20=8,"huit ",IF(AA20=9,"neuf ",)))))</f>
        <v/>
      </c>
    </row>
    <row r="78" spans="27:27" ht="12.75" customHeight="1">
      <c r="AA78" s="7">
        <f>IF(AA11=76,"soixante-seize ",IF(AA11=77,"soixante-dix-sept ",IF(AA11=78,"soixante-dix-huit ",IF(AA11=79,"soixante-dix-neuf ",AA84))))</f>
        <v/>
      </c>
    </row>
    <row r="79" spans="27:27" ht="12.75" customHeight="1">
      <c r="AA79" s="7">
        <f>IF(AA21=9,"",IF(AA22=6,"six ",IF(AA22=7,"sept ",IF(AA22=8,"huit ",IF(AA22=9,"neuf ",)))))</f>
        <v/>
      </c>
    </row>
    <row r="80" spans="27:27" ht="12.75" customHeight="1">
      <c r="AA80" s="7">
        <f>IF(AA7=90,"quatre-vingt-dix ",IF(AA7=91,"quatre-vingt-onze ",IF(AA7=92,"quatre-vingt-douze ",IF(AA7=93,"quatre-vingt-treize ",IF(AA7=94,"quatre-vingt-quatorze ",IF(AA7=95,"quatre-vingt-quinze ",AA85))))))</f>
        <v/>
      </c>
    </row>
    <row r="81" spans="27:27" ht="12.75" customHeight="1">
      <c r="AA81" s="7">
        <f>IF(AA9=90,"quatre-vingt-dix ",IF(AA9=91,"quatre-vingt-onze ",IF(AA9=92,"quatre-vingt-douze ",IF(AA9=93,"quatre-vingt-treize ",IF(AA9=94,"quatre-vingt-quatorze ",IF(AA9=95,"quatre-vingt-quinze ",AA86))))))</f>
        <v/>
      </c>
    </row>
    <row r="82" spans="27:27" ht="12.75" customHeight="1">
      <c r="AA82" s="7">
        <f>IF(AA16=9,"",IF(AA17=6,"six ",IF(AA17=7,"sept ",IF(AA17=8,"huit ",IF(AA17=9,"neuf ",)))))</f>
        <v/>
      </c>
    </row>
    <row r="83" spans="27:27" ht="12.75" customHeight="1">
      <c r="AA83" s="7">
        <f>IF(AA10=90,"quatre-vingt-dix ",IF(AA10=91,"quatre-vingt-onze ",IF(AA10=92,"quatre-vingt-douze ",IF(AA10=93,"quatre-vingt-treize ",IF(AA10=94,"quatre-vingt-quatorze ",IF(AA10=95,"quatre-vingt-quinze ",AA87))))))</f>
        <v/>
      </c>
    </row>
    <row r="84" spans="27:27" ht="12.75" customHeight="1">
      <c r="AA84" s="7">
        <f>IF(AA11=90,"quatre-vingt-dix ",IF(AA11=91,"quatre-vingt-onze ",IF(AA11=92,"quatre-vingt-douze ",IF(AA11=93,"quatre-vingt-treize ",IF(AA11=94,"quatre-vingt-quatorze ",IF(AA11=95,"quatre-vingt-quinze ",AA88))))))</f>
        <v/>
      </c>
    </row>
    <row r="85" spans="27:27" ht="12.75" customHeight="1">
      <c r="AA85" s="7">
        <f>IF(AA7=96,"quatre-vingt-seize ",IF(AA7=97,"quatre-vingt-dix-sept ",IF(AA7=98,"quatre-vingt-dix-huit ",IF(AA7=99,"quatre-vingt-dix-neuf ",AA89))))</f>
        <v/>
      </c>
    </row>
    <row r="86" spans="27:27" ht="12.75" customHeight="1">
      <c r="AA86" s="7">
        <f>IF(AA9=96,"quatre-vingt-seize ",IF(AA9=97,"quatre-vingt-dix-sept ",IF(AA9=98,"quatre-vingt-dix-huit ",IF(AA9=99,"quatre-vingt-dix-neuf ",AA90))))</f>
        <v/>
      </c>
    </row>
    <row r="87" spans="27:27" ht="12.75" customHeight="1">
      <c r="AA87" s="7">
        <f>IF(AA10=96,"quatre-vingt-seize ",IF(AA10=97,"quatre-vingt-dix-sept ",IF(AA10=98,"quatre-vingt-dix-huit ",IF(AA10=99,"quatre-vingt-dix-neuf ",AA91))))</f>
        <v/>
      </c>
    </row>
    <row r="88" spans="27:27" ht="12.75" customHeight="1">
      <c r="AA88" s="7">
        <f>IF(AA11=96,"quatre-vingt-seize ",IF(AA11=97,"quatre-vingt-dix-sept ",IF(AA11=98,"quatre-vingt-dix-huit ",IF(AA11=99,"quatre-vingt-dix-neuf ",AA92))))</f>
        <v/>
      </c>
    </row>
    <row r="89" spans="27:27" ht="12.75" customHeight="1">
      <c r="AA89" s="7">
        <f>IF(AA13=2,"vingt ",IF(AA13=3,"trente ",IF(AA13=4,"quarante ",IF(AA13=5,"cinquante ",AA93))))</f>
        <v/>
      </c>
    </row>
    <row r="90" spans="27:27" ht="12.75" customHeight="1">
      <c r="AA90" s="7">
        <f>IF(AA16=2,"vingt ",IF(AA16=3,"trente ",IF(AA16=4,"quarante ",IF(AA16=5,"cinquante ",AA94))))</f>
        <v/>
      </c>
    </row>
    <row r="91" spans="27:27" ht="12.75" customHeight="1">
      <c r="AA91" s="7">
        <f>IF(AA19=2,"vingt ",IF(AA19=3,"trente ",IF(AA19=4,"quarante ",IF(AA19=5,"cinquante ",AA95))))</f>
        <v/>
      </c>
    </row>
    <row r="92" spans="27:27" ht="12.75" customHeight="1">
      <c r="AA92" s="7">
        <f>IF(AA21=2,"vingt ",IF(AA21=3,"trente ",IF(AA21=4,"quarante ",IF(AA21=5,"cinquante ",AA96))))</f>
        <v/>
      </c>
    </row>
    <row r="93" spans="27:27" ht="12.75" customHeight="1">
      <c r="AA93" s="7">
        <f>IF(AA13=6,"soixante ",IF(AA7=80,"quatre-vingts ",IF(AA13=8,"quatre-vingt-","")))</f>
        <v/>
      </c>
    </row>
    <row r="94" spans="27:27" ht="12.75" customHeight="1">
      <c r="AA94" s="7">
        <f>IF(AA16=6,"soixante ",IF(AA9=80,"quatre-vingts ",IF(AA16=8,"quatre-vingt-","")))</f>
        <v/>
      </c>
    </row>
    <row r="95" spans="27:27" ht="12.75" customHeight="1">
      <c r="AA95" s="7">
        <f>IF(AA19=6,"soixante ",IF(AA10=80,"quatre-vingts ",IF(AA19=8,"quatre-vingt-","")))</f>
        <v/>
      </c>
    </row>
    <row r="96" spans="27:27" ht="12.75" customHeight="1">
      <c r="AA96" s="7">
        <f>IF(AA21=6,"soixante ",IF(AA11=80,"quatre-vingts ",IF(AA21=8,"quatre-vingt-","")))</f>
        <v/>
      </c>
    </row>
    <row r="97" spans="27:27" ht="12.75" customHeight="1">
      <c r="AA97" s="7">
        <f>0</f>
        <v/>
      </c>
    </row>
    <row r="98" spans="27:27" ht="12.75" customHeight="1">
      <c r="AA98" s="7">
        <f>(AA23&amp;AA24&amp;AA25&amp;AA26&amp;AA27&amp;AA28&amp;AA29&amp;AA30&amp;AA31&amp;AA32&amp;AA33&amp;AA34&amp;AA35&amp;AA36&amp;AA37&amp;AA38&amp;AA39&amp;AA40&amp;AA41)</f>
        <v/>
      </c>
    </row>
  </sheetData>
  <sheetProtection password="E95E" sheet="1" objects="1" selectLockedCells="1"/>
  <mergeCells count="6">
    <mergeCell ref="C3:J3"/>
    <mergeCell ref="C5:J5"/>
    <mergeCell ref="C11:J11"/>
    <mergeCell ref="C24:J24"/>
    <mergeCell ref="C26:J26"/>
    <mergeCell ref="C28:J28"/>
  </mergeCells>
  <pageMargins left="0.7" right="0.7" top="0.75" bottom="0.75" header="0.3" footer="0.3"/>
</worksheet>
</file>

<file path=xl/worksheets/sheet4.xml><?xml version="1.0" encoding="utf-8"?>
<worksheet xmlns="http://schemas.openxmlformats.org/spreadsheetml/2006/main" xmlns:r="http://schemas.openxmlformats.org/officeDocument/2006/relationships">
  <sheetPr>
    <outlinePr summaryBelow="0" summaryRight="0"/>
  </sheetPr>
  <dimension ref="A1:C12"/>
  <sheetViews>
    <sheetView workbookViewId="0"/>
  </sheetViews>
  <sheetFormatPr defaultRowHeight="15"/>
  <cols>
    <col min="1" max="1" width="24.7109375" customWidth="1"/>
  </cols>
  <sheetData>
    <row r="1" spans="1:3">
      <c r="A1" s="7" t="s">
        <v>355</v>
      </c>
      <c r="B1" s="7" t="s">
        <v>356</v>
      </c>
    </row>
    <row r="2" spans="1:3">
      <c r="A2" s="7" t="s">
        <v>357</v>
      </c>
      <c r="B2" s="7" t="s">
        <v>358</v>
      </c>
    </row>
    <row r="3" spans="1:3">
      <c r="A3" s="7" t="s">
        <v>359</v>
      </c>
      <c r="B3" s="7">
        <v>1</v>
      </c>
    </row>
    <row r="4" spans="1:3">
      <c r="A4" s="7" t="s">
        <v>360</v>
      </c>
      <c r="B4" s="7">
        <v>0</v>
      </c>
    </row>
    <row r="5" spans="1:3">
      <c r="A5" s="7" t="s">
        <v>361</v>
      </c>
      <c r="B5" s="7">
        <v>0</v>
      </c>
    </row>
    <row r="6" spans="1:3">
      <c r="A6" s="7" t="s">
        <v>362</v>
      </c>
      <c r="B6" s="7">
        <v>1</v>
      </c>
    </row>
    <row r="7" spans="1:3">
      <c r="A7" s="7" t="s">
        <v>363</v>
      </c>
      <c r="B7" s="7">
        <v>0</v>
      </c>
    </row>
    <row r="8" spans="1:3">
      <c r="A8" s="7" t="s">
        <v>364</v>
      </c>
      <c r="B8" s="7">
        <v>0</v>
      </c>
    </row>
    <row r="9" spans="1:3">
      <c r="A9" s="7" t="s">
        <v>365</v>
      </c>
      <c r="B9" s="7">
        <v>0</v>
      </c>
    </row>
    <row r="10" spans="1:3">
      <c r="A10" s="7" t="s">
        <v>366</v>
      </c>
      <c r="C10" s="7" t="s">
        <v>367</v>
      </c>
    </row>
    <row r="11" spans="1:3">
      <c r="A11" s="7" t="s">
        <v>368</v>
      </c>
      <c r="B11" s="7">
        <v>0</v>
      </c>
    </row>
    <row r="12" spans="1:3">
      <c r="A12" s="7" t="s">
        <v>369</v>
      </c>
      <c r="B12" s="7" t="s">
        <v>370</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sheetPr>
    <tabColor rgb="FFFF9900"/>
    <outlinePr summaryBelow="0" summaryRight="0"/>
    <pageSetUpPr fitToPage="1"/>
  </sheetPr>
  <dimension ref="A2:J28"/>
  <sheetViews>
    <sheetView showGridLines="0" workbookViewId="0">
      <selection activeCell="C4" sqref="C4:J4"/>
    </sheetView>
  </sheetViews>
  <sheetFormatPr defaultRowHeight="12.75" customHeight="1"/>
  <cols>
    <col min="1" max="1" width="6.7109375" customWidth="1"/>
    <col min="2" max="2" width="35" customWidth="1"/>
    <col min="3" max="10" width="11.42578125" customWidth="1"/>
  </cols>
  <sheetData>
    <row r="2" spans="1:10" ht="12.75" customHeight="1">
      <c r="B2" s="116" t="s">
        <v>371</v>
      </c>
      <c r="C2" s="116"/>
      <c r="D2" s="116"/>
      <c r="E2" s="116"/>
      <c r="F2" s="116"/>
      <c r="G2" s="116"/>
      <c r="H2" s="116"/>
      <c r="I2" s="116"/>
      <c r="J2" s="116"/>
    </row>
    <row r="4" spans="1:10" ht="12.75" customHeight="1">
      <c r="A4" s="110" t="s">
        <v>322</v>
      </c>
      <c r="B4" s="107" t="s">
        <v>372</v>
      </c>
      <c r="C4" s="117"/>
      <c r="D4" s="117"/>
      <c r="E4" s="117"/>
      <c r="F4" s="117"/>
      <c r="G4" s="117"/>
      <c r="H4" s="117"/>
      <c r="I4" s="117"/>
      <c r="J4" s="117"/>
    </row>
    <row r="6" spans="1:10" ht="12.75" customHeight="1">
      <c r="A6" s="110" t="s">
        <v>324</v>
      </c>
      <c r="B6" s="107" t="s">
        <v>373</v>
      </c>
      <c r="C6" s="117"/>
      <c r="D6" s="117"/>
      <c r="E6" s="117"/>
      <c r="F6" s="117"/>
      <c r="G6" s="117"/>
      <c r="H6" s="117"/>
      <c r="I6" s="117"/>
      <c r="J6" s="117"/>
    </row>
    <row r="8" spans="1:10" ht="12.75" customHeight="1">
      <c r="A8" s="110" t="s">
        <v>334</v>
      </c>
      <c r="B8" s="107" t="s">
        <v>374</v>
      </c>
      <c r="C8" s="117"/>
      <c r="D8" s="117"/>
      <c r="E8" s="117"/>
      <c r="F8" s="117"/>
      <c r="G8" s="117"/>
      <c r="H8" s="117"/>
      <c r="I8" s="117"/>
      <c r="J8" s="117"/>
    </row>
    <row r="10" spans="1:10" ht="12.75" customHeight="1">
      <c r="A10" s="110" t="s">
        <v>336</v>
      </c>
      <c r="B10" s="107" t="s">
        <v>375</v>
      </c>
      <c r="C10" s="118"/>
      <c r="D10" s="118"/>
      <c r="E10" s="118"/>
      <c r="F10" s="118"/>
      <c r="G10" s="118"/>
      <c r="H10" s="118"/>
      <c r="I10" s="118"/>
      <c r="J10" s="118"/>
    </row>
    <row r="12" spans="1:10" ht="12.75" customHeight="1">
      <c r="A12" s="110" t="s">
        <v>326</v>
      </c>
      <c r="B12" s="107" t="s">
        <v>376</v>
      </c>
      <c r="C12" s="117"/>
      <c r="D12" s="117"/>
      <c r="E12" s="117"/>
      <c r="F12" s="117"/>
      <c r="G12" s="117"/>
      <c r="H12" s="117"/>
      <c r="I12" s="117"/>
      <c r="J12" s="117"/>
    </row>
    <row r="14" spans="1:10" ht="12.75" customHeight="1">
      <c r="A14" s="110" t="s">
        <v>338</v>
      </c>
      <c r="B14" s="107" t="s">
        <v>377</v>
      </c>
      <c r="C14" s="117"/>
      <c r="D14" s="117"/>
      <c r="E14" s="117"/>
      <c r="F14" s="117"/>
      <c r="G14" s="117"/>
      <c r="H14" s="117"/>
      <c r="I14" s="117"/>
      <c r="J14" s="117"/>
    </row>
    <row r="16" spans="1:10" ht="12.75" customHeight="1">
      <c r="A16" s="110" t="s">
        <v>340</v>
      </c>
      <c r="B16" s="107" t="s">
        <v>378</v>
      </c>
      <c r="C16" s="117"/>
      <c r="D16" s="117"/>
      <c r="E16" s="117"/>
      <c r="F16" s="117"/>
      <c r="G16" s="117"/>
      <c r="H16" s="117"/>
      <c r="I16" s="117"/>
      <c r="J16" s="117"/>
    </row>
    <row r="18" spans="1:10" ht="12.75" customHeight="1">
      <c r="A18" s="110" t="s">
        <v>342</v>
      </c>
      <c r="B18" s="107" t="s">
        <v>379</v>
      </c>
      <c r="C18" s="119"/>
      <c r="D18" s="119"/>
      <c r="E18" s="119"/>
      <c r="F18" s="119"/>
      <c r="G18" s="119"/>
      <c r="H18" s="119"/>
      <c r="I18" s="119"/>
      <c r="J18" s="119"/>
    </row>
    <row r="20" spans="1:10" ht="12.75" customHeight="1">
      <c r="A20" s="110" t="s">
        <v>380</v>
      </c>
      <c r="B20" s="107" t="s">
        <v>381</v>
      </c>
      <c r="C20" s="119"/>
      <c r="D20" s="119"/>
      <c r="E20" s="119"/>
      <c r="F20" s="119"/>
      <c r="G20" s="119"/>
      <c r="H20" s="119"/>
      <c r="I20" s="119"/>
      <c r="J20" s="119"/>
    </row>
    <row r="22" spans="1:10" ht="12.75" customHeight="1">
      <c r="A22" s="110" t="s">
        <v>328</v>
      </c>
      <c r="B22" s="107" t="s">
        <v>382</v>
      </c>
      <c r="C22" s="119"/>
      <c r="D22" s="119"/>
      <c r="E22" s="119"/>
      <c r="F22" s="119"/>
      <c r="G22" s="119"/>
      <c r="H22" s="119"/>
      <c r="I22" s="119"/>
      <c r="J22" s="119"/>
    </row>
    <row r="24" spans="1:10" ht="12.75" customHeight="1">
      <c r="A24" s="110" t="s">
        <v>330</v>
      </c>
      <c r="B24" s="107" t="s">
        <v>383</v>
      </c>
      <c r="C24" s="117"/>
      <c r="D24" s="117"/>
      <c r="E24" s="117"/>
      <c r="F24" s="117"/>
      <c r="G24" s="117"/>
      <c r="H24" s="117"/>
      <c r="I24" s="117"/>
      <c r="J24" s="117"/>
    </row>
    <row r="28" spans="1:10" ht="60" customHeight="1">
      <c r="A28" s="110" t="s">
        <v>332</v>
      </c>
      <c r="B28" s="107" t="s">
        <v>384</v>
      </c>
      <c r="C28" s="117"/>
      <c r="D28" s="117"/>
      <c r="E28" s="117"/>
      <c r="F28" s="117"/>
      <c r="G28" s="117"/>
      <c r="H28" s="117"/>
      <c r="I28" s="117"/>
      <c r="J28" s="117"/>
    </row>
  </sheetData>
  <sheetProtection password="E95E" sheet="1" objects="1" selectLockedCells="1"/>
  <mergeCells count="13">
    <mergeCell ref="B2:J2"/>
    <mergeCell ref="C4:J4"/>
    <mergeCell ref="C6:J6"/>
    <mergeCell ref="C8:J8"/>
    <mergeCell ref="C10:J10"/>
    <mergeCell ref="C12:J12"/>
    <mergeCell ref="C14:J14"/>
    <mergeCell ref="C16:J16"/>
    <mergeCell ref="C18:J18"/>
    <mergeCell ref="C20:J20"/>
    <mergeCell ref="C22:J22"/>
    <mergeCell ref="C24:J24"/>
    <mergeCell ref="C28:J28"/>
  </mergeCells>
  <pageMargins left="0.70866141732283" right="0.70866141732283" top="0.74803149606299" bottom="0.74803149606299" header="0.31496062992126" footer="0.31496062992126"/>
  <pageSetup paperSize="9" fitToHeight="0" orientation="landscape"/>
  <headerFooter/>
</worksheet>
</file>

<file path=xl/worksheets/sheet6.xml><?xml version="1.0" encoding="utf-8"?>
<worksheet xmlns="http://schemas.openxmlformats.org/spreadsheetml/2006/main" xmlns:r="http://schemas.openxmlformats.org/officeDocument/2006/relationships">
  <sheetPr>
    <tabColor rgb="FF009BFF"/>
    <outlinePr summaryBelow="0" summaryRight="0"/>
    <pageSetUpPr fitToPage="1"/>
  </sheetPr>
  <dimension ref="A2:F54"/>
  <sheetViews>
    <sheetView showGridLines="0" workbookViewId="0">
      <selection activeCell="B6" sqref="B6"/>
    </sheetView>
  </sheetViews>
  <sheetFormatPr defaultRowHeight="12.75" customHeight="1"/>
  <cols>
    <col min="1" max="1" width="6.7109375" customWidth="1"/>
    <col min="2" max="2" width="68.140625" customWidth="1"/>
    <col min="3" max="6" width="15.5703125" customWidth="1"/>
  </cols>
  <sheetData>
    <row r="2" spans="2:6" ht="16.2" customHeight="1">
      <c r="B2" s="120" t="s">
        <v>385</v>
      </c>
      <c r="C2" s="120"/>
      <c r="D2" s="120"/>
      <c r="E2" s="120"/>
      <c r="F2" s="120"/>
    </row>
    <row r="4" spans="2:6" ht="12.75" customHeight="1">
      <c r="B4" s="121" t="s">
        <v>386</v>
      </c>
      <c r="C4" s="121" t="s">
        <v>217</v>
      </c>
      <c r="D4" s="121" t="s">
        <v>387</v>
      </c>
      <c r="E4" s="121" t="s">
        <v>388</v>
      </c>
      <c r="F4" s="121" t="s">
        <v>389</v>
      </c>
    </row>
    <row r="6" spans="2:6" ht="12.75" customHeight="1">
      <c r="B6" s="122"/>
      <c r="C6" s="123"/>
      <c r="D6" s="124"/>
      <c r="E6" s="125"/>
      <c r="F6" s="126">
        <f>IF(AND(E6= "",D6= ""), "", ROUND(ROUND(E6, 2) * ROUND(D6, 3), 2))</f>
        <v/>
      </c>
    </row>
    <row r="8" spans="2:6" ht="12.75" customHeight="1">
      <c r="B8" s="122"/>
      <c r="C8" s="123"/>
      <c r="D8" s="124"/>
      <c r="E8" s="125"/>
      <c r="F8" s="126">
        <f>IF(AND(E8= "",D8= ""), "", ROUND(ROUND(E8, 2) * ROUND(D8, 3), 2))</f>
        <v/>
      </c>
    </row>
    <row r="10" spans="2:6" ht="12.75" customHeight="1">
      <c r="B10" s="122"/>
      <c r="C10" s="123"/>
      <c r="D10" s="124"/>
      <c r="E10" s="125"/>
      <c r="F10" s="126">
        <f>IF(AND(E10= "",D10= ""), "", ROUND(ROUND(E10, 2) * ROUND(D10, 3), 2))</f>
        <v/>
      </c>
    </row>
    <row r="12" spans="2:6" ht="12.75" customHeight="1">
      <c r="B12" s="122"/>
      <c r="C12" s="123"/>
      <c r="D12" s="124"/>
      <c r="E12" s="125"/>
      <c r="F12" s="126">
        <f>IF(AND(E12= "",D12= ""), "", ROUND(ROUND(E12, 2) * ROUND(D12, 3), 2))</f>
        <v/>
      </c>
    </row>
    <row r="14" spans="2:6" ht="12.75" customHeight="1">
      <c r="B14" s="122"/>
      <c r="C14" s="123"/>
      <c r="D14" s="124"/>
      <c r="E14" s="125"/>
      <c r="F14" s="126">
        <f>IF(AND(E14= "",D14= ""), "", ROUND(ROUND(E14, 2) * ROUND(D14, 3), 2))</f>
        <v/>
      </c>
    </row>
    <row r="16" spans="2:6" ht="12.75" customHeight="1">
      <c r="B16" s="122"/>
      <c r="C16" s="123"/>
      <c r="D16" s="124"/>
      <c r="E16" s="125"/>
      <c r="F16" s="126">
        <f>IF(AND(E16= "",D16= ""), "", ROUND(ROUND(E16, 2) * ROUND(D16, 3), 2))</f>
        <v/>
      </c>
    </row>
    <row r="18" spans="2:6" ht="12.75" customHeight="1">
      <c r="B18" s="122"/>
      <c r="C18" s="123"/>
      <c r="D18" s="124"/>
      <c r="E18" s="125"/>
      <c r="F18" s="126">
        <f>IF(AND(E18= "",D18= ""), "", ROUND(ROUND(E18, 2) * ROUND(D18, 3), 2))</f>
        <v/>
      </c>
    </row>
    <row r="20" spans="2:6" ht="12.75" customHeight="1">
      <c r="B20" s="122"/>
      <c r="C20" s="123"/>
      <c r="D20" s="124"/>
      <c r="E20" s="125"/>
      <c r="F20" s="126">
        <f>IF(AND(E20= "",D20= ""), "", ROUND(ROUND(E20, 2) * ROUND(D20, 3), 2))</f>
        <v/>
      </c>
    </row>
    <row r="22" spans="2:6" ht="12.75" customHeight="1">
      <c r="B22" s="122"/>
      <c r="C22" s="123"/>
      <c r="D22" s="124"/>
      <c r="E22" s="125"/>
      <c r="F22" s="126">
        <f>IF(AND(E22= "",D22= ""), "", ROUND(ROUND(E22, 2) * ROUND(D22, 3), 2))</f>
        <v/>
      </c>
    </row>
    <row r="24" spans="2:6" ht="12.75" customHeight="1">
      <c r="B24" s="122"/>
      <c r="C24" s="123"/>
      <c r="D24" s="124"/>
      <c r="E24" s="125"/>
      <c r="F24" s="126">
        <f>IF(AND(E24= "",D24= ""), "", ROUND(ROUND(E24, 2) * ROUND(D24, 3), 2))</f>
        <v/>
      </c>
    </row>
    <row r="26" spans="2:6" ht="12.75" customHeight="1">
      <c r="B26" s="122"/>
      <c r="C26" s="123"/>
      <c r="D26" s="124"/>
      <c r="E26" s="125"/>
      <c r="F26" s="126">
        <f>IF(AND(E26= "",D26= ""), "", ROUND(ROUND(E26, 2) * ROUND(D26, 3), 2))</f>
        <v/>
      </c>
    </row>
    <row r="28" spans="2:6" ht="12.75" customHeight="1">
      <c r="B28" s="122"/>
      <c r="C28" s="123"/>
      <c r="D28" s="124"/>
      <c r="E28" s="125"/>
      <c r="F28" s="126">
        <f>IF(AND(E28= "",D28= ""), "", ROUND(ROUND(E28, 2) * ROUND(D28, 3), 2))</f>
        <v/>
      </c>
    </row>
    <row r="30" spans="2:6" ht="12.75" customHeight="1">
      <c r="B30" s="122"/>
      <c r="C30" s="123"/>
      <c r="D30" s="124"/>
      <c r="E30" s="125"/>
      <c r="F30" s="126">
        <f>IF(AND(E30= "",D30= ""), "", ROUND(ROUND(E30, 2) * ROUND(D30, 3), 2))</f>
        <v/>
      </c>
    </row>
    <row r="32" spans="2:6" ht="12.75" customHeight="1">
      <c r="B32" s="122"/>
      <c r="C32" s="123"/>
      <c r="D32" s="124"/>
      <c r="E32" s="125"/>
      <c r="F32" s="126">
        <f>IF(AND(E32= "",D32= ""), "", ROUND(ROUND(E32, 2) * ROUND(D32, 3), 2))</f>
        <v/>
      </c>
    </row>
    <row r="34" spans="2:6" ht="12.75" customHeight="1">
      <c r="B34" s="122"/>
      <c r="C34" s="123"/>
      <c r="D34" s="124"/>
      <c r="E34" s="125"/>
      <c r="F34" s="126">
        <f>IF(AND(E34= "",D34= ""), "", ROUND(ROUND(E34, 2) * ROUND(D34, 3), 2))</f>
        <v/>
      </c>
    </row>
    <row r="36" spans="2:6" ht="12.75" customHeight="1">
      <c r="B36" s="122"/>
      <c r="C36" s="123"/>
      <c r="D36" s="124"/>
      <c r="E36" s="125"/>
      <c r="F36" s="126">
        <f>IF(AND(E36= "",D36= ""), "", ROUND(ROUND(E36, 2) * ROUND(D36, 3), 2))</f>
        <v/>
      </c>
    </row>
    <row r="38" spans="2:6" ht="12.75" customHeight="1">
      <c r="B38" s="122"/>
      <c r="C38" s="123"/>
      <c r="D38" s="124"/>
      <c r="E38" s="125"/>
      <c r="F38" s="126">
        <f>IF(AND(E38= "",D38= ""), "", ROUND(ROUND(E38, 2) * ROUND(D38, 3), 2))</f>
        <v/>
      </c>
    </row>
    <row r="40" spans="2:6" ht="12.75" customHeight="1">
      <c r="B40" s="122"/>
      <c r="C40" s="123"/>
      <c r="D40" s="124"/>
      <c r="E40" s="125"/>
      <c r="F40" s="126">
        <f>IF(AND(E40= "",D40= ""), "", ROUND(ROUND(E40, 2) * ROUND(D40, 3), 2))</f>
        <v/>
      </c>
    </row>
    <row r="42" spans="2:6" ht="12.75" customHeight="1">
      <c r="B42" s="122"/>
      <c r="C42" s="123"/>
      <c r="D42" s="124"/>
      <c r="E42" s="125"/>
      <c r="F42" s="126">
        <f>IF(AND(E42= "",D42= ""), "", ROUND(ROUND(E42, 2) * ROUND(D42, 3), 2))</f>
        <v/>
      </c>
    </row>
    <row r="44" spans="2:6" ht="12.75" customHeight="1">
      <c r="B44" s="122"/>
      <c r="C44" s="123"/>
      <c r="D44" s="124"/>
      <c r="E44" s="125"/>
      <c r="F44" s="126">
        <f>IF(AND(E44= "",D44= ""), "", ROUND(ROUND(E44, 2) * ROUND(D44, 3), 2))</f>
        <v/>
      </c>
    </row>
    <row r="46" spans="2:6" ht="12.75" customHeight="1">
      <c r="B46" s="122"/>
      <c r="C46" s="123"/>
      <c r="D46" s="124"/>
      <c r="E46" s="125"/>
      <c r="F46" s="126">
        <f>IF(AND(E46= "",D46= ""), "", ROUND(ROUND(E46, 2) * ROUND(D46, 3), 2))</f>
        <v/>
      </c>
    </row>
    <row r="48" spans="2:6" ht="12.75" customHeight="1">
      <c r="B48" s="122"/>
      <c r="C48" s="123"/>
      <c r="D48" s="124"/>
      <c r="E48" s="125"/>
      <c r="F48" s="126">
        <f>IF(AND(E48= "",D48= ""), "", ROUND(ROUND(E48, 2) * ROUND(D48, 3), 2))</f>
        <v/>
      </c>
    </row>
    <row r="50" spans="2:6" ht="12.75" customHeight="1">
      <c r="B50" s="122"/>
      <c r="C50" s="123"/>
      <c r="D50" s="124"/>
      <c r="E50" s="125"/>
      <c r="F50" s="126">
        <f>IF(AND(E50= "",D50= ""), "", ROUND(ROUND(E50, 2) * ROUND(D50, 3), 2))</f>
        <v/>
      </c>
    </row>
    <row r="52" spans="2:6" ht="12.75" customHeight="1">
      <c r="B52" s="122"/>
      <c r="C52" s="123"/>
      <c r="D52" s="124"/>
      <c r="E52" s="125"/>
      <c r="F52" s="126">
        <f>IF(AND(E52= "",D52= ""), "", ROUND(ROUND(E52, 2) * ROUND(D52, 3), 2))</f>
        <v/>
      </c>
    </row>
    <row r="54" spans="2:6" ht="12.75" customHeight="1">
      <c r="B54" s="122"/>
      <c r="C54" s="123"/>
      <c r="D54" s="124"/>
      <c r="E54" s="125"/>
      <c r="F54" s="126">
        <f>IF(AND(E54= "",D54= ""), "", ROUND(ROUND(E54, 2) * ROUND(D54, 3), 2))</f>
        <v/>
      </c>
    </row>
  </sheetData>
  <sheetProtection password="E95E" sheet="1" objects="1" selectLockedCells="1"/>
  <mergeCells count="1">
    <mergeCell ref="B2:F2"/>
  </mergeCells>
  <pageMargins left="0.70866141732283" right="0.70866141732283" top="0.74803149606299" bottom="0.74803149606299" header="0.31496062992126" footer="0.31496062992126"/>
  <pageSetup paperSize="9" fitToHeight="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28</vt:i4>
      </vt:variant>
    </vt:vector>
  </HeadingPairs>
  <TitlesOfParts>
    <vt:vector size="34" baseType="lpstr">
      <vt:lpstr>Page de garde</vt:lpstr>
      <vt:lpstr>AO</vt:lpstr>
      <vt:lpstr>Paramètres</vt:lpstr>
      <vt:lpstr>Version</vt:lpstr>
      <vt:lpstr>Coordonnées Entreprise</vt:lpstr>
      <vt:lpstr>Prestations supplémentaires</vt:lpstr>
      <vt:lpstr>CODELOT</vt:lpstr>
      <vt:lpstr>CPVILLEDOSSIER</vt:lpstr>
      <vt:lpstr>DATEVALEUR</vt:lpstr>
      <vt:lpstr>INDICELOT</vt:lpstr>
      <vt:lpstr>NUMDOSSIER</vt:lpstr>
      <vt:lpstr>OBSERVATIONCONSULTE</vt:lpstr>
      <vt:lpstr>PARCELLEDOSSIER</vt:lpstr>
      <vt:lpstr>PHASELOT</vt:lpstr>
      <vt:lpstr>AO!Print_Titles</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2025-09-10T07:43:23Z</dcterms:created>
  <dcterms:modified xsi:type="dcterms:W3CDTF">2025-09-10T07:43:23Z</dcterms:modified>
</cp:coreProperties>
</file>